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mavir Subvencia\Lenuxi gyuxi N10 poxoc\BoQ\"/>
    </mc:Choice>
  </mc:AlternateContent>
  <xr:revisionPtr revIDLastSave="0" documentId="13_ncr:1_{5C951A24-D693-4ABF-AD60-30D1F981C6DF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Boq" sheetId="1" r:id="rId1"/>
  </sheets>
  <definedNames>
    <definedName name="_xlnm.Print_Area" localSheetId="0">Boq!$A$1:$H$88</definedName>
    <definedName name="_xlnm.Print_Titles" localSheetId="0">Boq!$5:$5</definedName>
  </definedNames>
  <calcPr calcId="191029"/>
</workbook>
</file>

<file path=xl/calcChain.xml><?xml version="1.0" encoding="utf-8"?>
<calcChain xmlns="http://schemas.openxmlformats.org/spreadsheetml/2006/main">
  <c r="H79" i="1" l="1"/>
  <c r="H80" i="1"/>
  <c r="H81" i="1"/>
  <c r="H78" i="1"/>
  <c r="H76" i="1"/>
  <c r="H64" i="1"/>
  <c r="H65" i="1"/>
  <c r="H66" i="1"/>
  <c r="H67" i="1"/>
  <c r="H68" i="1"/>
  <c r="H69" i="1"/>
  <c r="H70" i="1"/>
  <c r="H71" i="1"/>
  <c r="H72" i="1"/>
  <c r="H73" i="1"/>
  <c r="H74" i="1"/>
  <c r="H63" i="1"/>
  <c r="H52" i="1"/>
  <c r="H53" i="1"/>
  <c r="H54" i="1"/>
  <c r="H55" i="1"/>
  <c r="H57" i="1"/>
  <c r="H58" i="1"/>
  <c r="H60" i="1"/>
  <c r="H61" i="1"/>
  <c r="H51" i="1"/>
  <c r="H44" i="1"/>
  <c r="H45" i="1"/>
  <c r="H46" i="1"/>
  <c r="H47" i="1"/>
  <c r="H48" i="1"/>
  <c r="H49" i="1"/>
  <c r="H43" i="1"/>
  <c r="H34" i="1"/>
  <c r="H35" i="1"/>
  <c r="H36" i="1"/>
  <c r="H37" i="1"/>
  <c r="H39" i="1"/>
  <c r="H41" i="1"/>
  <c r="H33" i="1"/>
  <c r="H23" i="1"/>
  <c r="H24" i="1"/>
  <c r="H25" i="1"/>
  <c r="H26" i="1"/>
  <c r="H27" i="1"/>
  <c r="H28" i="1"/>
  <c r="H31" i="1"/>
  <c r="H30" i="1"/>
  <c r="H15" i="1"/>
  <c r="H14" i="1"/>
  <c r="H18" i="1"/>
  <c r="H19" i="1"/>
  <c r="H20" i="1"/>
  <c r="H21" i="1"/>
  <c r="H17" i="1"/>
  <c r="H8" i="1"/>
  <c r="H9" i="1"/>
  <c r="H10" i="1"/>
  <c r="H11" i="1"/>
  <c r="H12" i="1"/>
  <c r="H7" i="1"/>
  <c r="H82" i="1" l="1"/>
</calcChain>
</file>

<file path=xl/sharedStrings.xml><?xml version="1.0" encoding="utf-8"?>
<sst xmlns="http://schemas.openxmlformats.org/spreadsheetml/2006/main" count="310" uniqueCount="185">
  <si>
    <t>NN</t>
  </si>
  <si>
    <t>հատ</t>
  </si>
  <si>
    <t>Монолитный B-15 бетон фундамента</t>
  </si>
  <si>
    <t>Միաձույլ B-15 բետոնե հիմք</t>
  </si>
  <si>
    <t>шт</t>
  </si>
  <si>
    <t>единица измерения</t>
  </si>
  <si>
    <t>չափման միավոր</t>
  </si>
  <si>
    <t>Наименование работы</t>
  </si>
  <si>
    <t>Опора мет. труба 57/3.5мм 6 штук</t>
  </si>
  <si>
    <t>Աշխատանքների  անվանումը</t>
  </si>
  <si>
    <t>Օбъем
Ծավալը</t>
  </si>
  <si>
    <t>գծմ</t>
  </si>
  <si>
    <t xml:space="preserve"> - նախազգուշացնող</t>
  </si>
  <si>
    <t>Կանգնակ մետ. խող 57/4մմ</t>
  </si>
  <si>
    <t>Предупреждающие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</si>
  <si>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</si>
  <si>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</si>
  <si>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>п.м</t>
  </si>
  <si>
    <t>п.м.</t>
  </si>
  <si>
    <t>Խոշորահատիկ ա/բ h=6սմ ԳՕՍՏ 9128-2013</t>
  </si>
  <si>
    <t>Крупнозернистый  а/б h=6см ГОСТ 9128-2013</t>
  </si>
  <si>
    <t>Укрепление обочин гравийнопесчаным  материалом h=10см</t>
  </si>
  <si>
    <t>Мелкозернистый "Б" плотный горячий а/б h=4см  
ГОСТ 9128-2013</t>
  </si>
  <si>
    <t>Կողնակների ամրացում ավազակոպճային նյութով  հ=10սմ</t>
  </si>
  <si>
    <t>Մանրահատիկ խիտ տաք ա/բ h=4սմ տիպ "Б" 
ԳՕՍՏ 9128-2013</t>
  </si>
  <si>
    <t>I. Հողային աշխատանքներ</t>
  </si>
  <si>
    <t>I.  Зем. Работы</t>
  </si>
  <si>
    <t xml:space="preserve">Ավազակոպճային շերտ h=12սմ </t>
  </si>
  <si>
    <t xml:space="preserve">Гравино-песчани слой h=12см </t>
  </si>
  <si>
    <t>V. Կողնակ</t>
  </si>
  <si>
    <t>V. Обочины</t>
  </si>
  <si>
    <r>
      <t>Разработка грунта 10е-IV (9.6)гр экск. емк. ковша  2.0м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  погрузка на а/с  перевозка  1.0км-а, oкучиевание, для насыпи обочин</t>
    </r>
  </si>
  <si>
    <r>
      <t>10е-IV (9.6) կարգի բնահողի մշակում էքս. 2.0 մ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շ. տ. բարձում ա/ի տեղափոխում 1կմ,  կուտակում կողնակների լիցքի համար</t>
    </r>
  </si>
  <si>
    <t>Ծածկի կառուցում h=6սմ բետոնե սալիկներով</t>
  </si>
  <si>
    <t>Устройство покрытие из бет. плит h=6սմ</t>
  </si>
  <si>
    <t>кг</t>
  </si>
  <si>
    <t>կգ</t>
  </si>
  <si>
    <t>Ցեմենտ-ավազային շերտ h=9սմ (10% ցեմենտ, 90% ավազ)</t>
  </si>
  <si>
    <t>Цементно-песчаный слой h=9см (10% цемент, 90% песок)</t>
  </si>
  <si>
    <t>VI. Երթևեկելի մաս</t>
  </si>
  <si>
    <t>VI. Проезжая часть</t>
  </si>
  <si>
    <t xml:space="preserve"> VII. Իջատեղեր և մուտքեր</t>
  </si>
  <si>
    <t>VII. Съезды и входы</t>
  </si>
  <si>
    <t>IX. Մայթեր</t>
  </si>
  <si>
    <t>IX. Тротуар</t>
  </si>
  <si>
    <t xml:space="preserve">                XIII.Գծանշում</t>
  </si>
  <si>
    <t>XIII. Разметка</t>
  </si>
  <si>
    <t>XIV. Ճանապարհային նշաններ</t>
  </si>
  <si>
    <t>XIV. Дор. знаки</t>
  </si>
  <si>
    <t>Նոր ճան. նշանների տեղադրում, այդ թվում՝</t>
  </si>
  <si>
    <t>Установка дор. знаков, в том числе</t>
  </si>
  <si>
    <t>Նշագծումը  ընդհանուր մակերեսը 
 (թերմոպլաստով h=3մմ ապակե գնդիկների ավելացումով)</t>
  </si>
  <si>
    <t>Общая площадь разметки  
(термопластом h=3мм с добавлением стеклянных шариков)</t>
  </si>
  <si>
    <t>10</t>
  </si>
  <si>
    <t>40</t>
  </si>
  <si>
    <t>9.6(9-IV) կարգի բնահողի մշակում բուլդոզերով տեղափոխում 20մ լիցք (հարթում,ջրում, խտացում)</t>
  </si>
  <si>
    <t>Разработка грунта 9.6(9-IV)гр. бульдозером, с перемещением на 20м в насыпь (планировка, поливка, уплотнение)</t>
  </si>
  <si>
    <t>Разработка грунта9.6(9-IV)гр вручную перемещением    бульдозером, 20м в насыпь (планировка, поливка, уплотнение)</t>
  </si>
  <si>
    <t>9.6(9-IV) կարգի բնահողի մշակում ձեռքով  տեղափոխում բուլդ. 20մ լիցք (հարթում,ջրում, խտացում)</t>
  </si>
  <si>
    <t>9.6(9-IV) կարգի բնահողի մշակում  բարձում էքս. 2.0մ³ շ.տ. ա/ի և տեղափոխում լցակույտ 2կմ միջ․հեռ․</t>
  </si>
  <si>
    <r>
      <t>Разработка грунта 9.6(9-IV)гр экск.  2.0м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ковш  погрузка на а/с и вывоз в отвал на ср.раст. 2км.</t>
    </r>
  </si>
  <si>
    <r>
      <t>Разработка9.6(9-IV)к. грунта бульдозером, перемещение на 20м с окучиванием, погрузка - экскаватор  емк. ковша 2.0м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 на а/с и вывоз в отвал на ср.раст. 2км.</t>
    </r>
  </si>
  <si>
    <r>
      <t>9.6(9-IV) կարգի բնահողի մշակում բուլդ., տեղափոխում 20մ կուտակումով, բարձում ա/ի էքս. 2.0մ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շ.տ. և տեղափոխում լցակույտ 2կմ միջ․հեռ․</t>
    </r>
  </si>
  <si>
    <r>
      <t>9.6(9-IV) կարգի բնահողի մշակում ձեռքով, բարձում էքս.2.0մ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շ.տ.  ա/ի վրա և տեղափոխում լցակույտ  2կմ միջ․հեռ․</t>
    </r>
  </si>
  <si>
    <r>
      <t>Разработка9.6(9-IV)к. грунта в ручную, погрузка экскаватор  емк. ковша 2.0м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 на а/с и вывоз в отвал  на ср.раст. 2км.</t>
    </r>
  </si>
  <si>
    <t>12</t>
  </si>
  <si>
    <t>70</t>
  </si>
  <si>
    <t>1200</t>
  </si>
  <si>
    <t>36.75</t>
  </si>
  <si>
    <t>100</t>
  </si>
  <si>
    <r>
      <t>Погрузка предварителью разрабоанного грунта9.6(9-IV)группи экс.  емк. ковша 2.0м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на а/с, транспортировка на 1км, для устройства обочин  (планировка, поливка, уплотнение) h=20см</t>
    </r>
  </si>
  <si>
    <r>
      <t>9.6(9-IV) կարգի նախապես մշակած բնահողի բարձում էքս. 2.0 մ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շ. տ. ա/ի, տեղափոխում կողնակների լիցք 1կմ (հարթում, ջրում, խտացում) h=20սմ</t>
    </r>
  </si>
  <si>
    <t>3220.0</t>
  </si>
  <si>
    <t xml:space="preserve">Խճավազային հիմք  (C-5) h=15սմ 
ԳՕՍՏ 25607-2009                                                                                     </t>
  </si>
  <si>
    <t>Шебеночно песчанное  основание (C-5) h=15см            
ГОСТ 25607-2009</t>
  </si>
  <si>
    <t>3910.0</t>
  </si>
  <si>
    <r>
      <t>Обработка поверхности щебеночо песчанное основания (C-5) бит. эмулс.
1м</t>
    </r>
    <r>
      <rPr>
        <vertAlign val="superscript"/>
        <sz val="14"/>
        <rFont val="GHEA Grapalat"/>
      </rPr>
      <t>2</t>
    </r>
    <r>
      <rPr>
        <sz val="14"/>
        <rFont val="GHEA Grapalat"/>
      </rPr>
      <t>-0,6л</t>
    </r>
  </si>
  <si>
    <r>
      <t>Խճավազային հիմքի (C-5) մակերեսի մշակումը բիտումային էմուլսիայով
1մ</t>
    </r>
    <r>
      <rPr>
        <vertAlign val="superscript"/>
        <sz val="14"/>
        <rFont val="GHEA Grapalat"/>
      </rPr>
      <t>2</t>
    </r>
    <r>
      <rPr>
        <sz val="14"/>
        <rFont val="GHEA Grapalat"/>
      </rPr>
      <t>-0,6լ</t>
    </r>
  </si>
  <si>
    <t>9.6(9-IV) կարգի բնահողի մշակում էքս. 0,65մ³ շ.տ.  բարձում ա/ի և տեղափոխում լցակույտ 2կմ միջ․հեռ․</t>
  </si>
  <si>
    <t>9.6(9-IV) կարգի բնահողի մշակում ձեռքով, բարձում էքս. 0,65մ³ շ.տ.  ա/ի վրա և տեղափոխում լցակույտ 2կմ միջ․հեռ․</t>
  </si>
  <si>
    <t>37.2</t>
  </si>
  <si>
    <t>250</t>
  </si>
  <si>
    <r>
      <t>Разработка грунта 9.6(9-IV)гр. экск  0,65м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
ковш  погрузка на а/с и вывоз в отвал на ср.раст. 2км.</t>
    </r>
  </si>
  <si>
    <r>
      <t>Разработка грунта 9.6(9-IV)в ручную с  погрузкой экск. 0.65м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ковш на а/с и вывоз в отвал  на ср.раст. 2км.
</t>
    </r>
  </si>
  <si>
    <t xml:space="preserve">Б տիպի մանրահատիկ խիտ տաք ա/բ h=4սմ </t>
  </si>
  <si>
    <t xml:space="preserve">Мелкозернистый "Б" плотный горячий а/б h=4см </t>
  </si>
  <si>
    <t xml:space="preserve">Խոշորահատիկ տաք ա/բ h=6սմ </t>
  </si>
  <si>
    <t xml:space="preserve">Крупнозернистый а/б h=6см </t>
  </si>
  <si>
    <t>Щебеночно-песчанное основание (C-5) h=15см</t>
  </si>
  <si>
    <t>Խճավազային հիմք C-5 h=15սմ</t>
  </si>
  <si>
    <t>1184.35</t>
  </si>
  <si>
    <t>1148.82</t>
  </si>
  <si>
    <t>Лр-4 ապամոնտաժում</t>
  </si>
  <si>
    <t>Лр-4 демонтаж</t>
  </si>
  <si>
    <t xml:space="preserve">Монтаж новый Лр-4 </t>
  </si>
  <si>
    <t>Лр-4 тտեղադրում</t>
  </si>
  <si>
    <t>VIII. ՋՐԾԵԾ ՀՈՐ</t>
  </si>
  <si>
    <t>VIII. ДРЕНАЖНЫЙ КОЛОДЕЦ</t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</si>
  <si>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</si>
  <si>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</si>
  <si>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t>штук</t>
  </si>
  <si>
    <t>Ж/б плита (1.3x1.3x0.22) и чугунная сетка 82x43 
 (1набор )</t>
  </si>
  <si>
    <t>Ե/բ սալ (1.3x1.3x0.22) թուջե ցանցով  82x43 (լրակազմ)</t>
  </si>
  <si>
    <r>
      <t>Закладные детали ж/б колодцев (лист 6мм - S</t>
    </r>
    <r>
      <rPr>
        <vertAlign val="subscript"/>
        <sz val="12"/>
        <rFont val="GHEA Grapalat"/>
      </rPr>
      <t>1</t>
    </r>
    <r>
      <rPr>
        <sz val="12"/>
        <rFont val="GHEA Grapalat"/>
      </rPr>
      <t>=0,0096м</t>
    </r>
    <r>
      <rPr>
        <vertAlign val="superscript"/>
        <sz val="12"/>
        <rFont val="GHEA Grapalat"/>
      </rPr>
      <t>2</t>
    </r>
    <r>
      <rPr>
        <sz val="12"/>
        <rFont val="GHEA Grapalat"/>
      </rPr>
      <t>, n</t>
    </r>
    <r>
      <rPr>
        <vertAlign val="subscript"/>
        <sz val="12"/>
        <rFont val="GHEA Grapalat"/>
      </rPr>
      <t>1</t>
    </r>
    <r>
      <rPr>
        <sz val="12"/>
        <rFont val="GHEA Grapalat"/>
      </rPr>
      <t>=1штук)(лист 8мм - S</t>
    </r>
    <r>
      <rPr>
        <vertAlign val="subscript"/>
        <sz val="12"/>
        <rFont val="GHEA Grapalat"/>
      </rPr>
      <t>2</t>
    </r>
    <r>
      <rPr>
        <sz val="12"/>
        <rFont val="GHEA Grapalat"/>
      </rPr>
      <t>=0,0128м</t>
    </r>
    <r>
      <rPr>
        <vertAlign val="superscript"/>
        <sz val="12"/>
        <rFont val="GHEA Grapalat"/>
      </rPr>
      <t>2</t>
    </r>
    <r>
      <rPr>
        <sz val="12"/>
        <rFont val="GHEA Grapalat"/>
      </rPr>
      <t>, n</t>
    </r>
    <r>
      <rPr>
        <vertAlign val="subscript"/>
        <sz val="12"/>
        <rFont val="GHEA Grapalat"/>
      </rPr>
      <t>2</t>
    </r>
    <r>
      <rPr>
        <sz val="12"/>
        <rFont val="GHEA Grapalat"/>
      </rPr>
      <t>=2штук)</t>
    </r>
  </si>
  <si>
    <r>
      <t>Ե/բ հորերի ներդիր դետալներ (թիթեղ 6մմ S</t>
    </r>
    <r>
      <rPr>
        <vertAlign val="subscript"/>
        <sz val="12"/>
        <rFont val="GHEA Grapalat"/>
      </rPr>
      <t>1</t>
    </r>
    <r>
      <rPr>
        <sz val="12"/>
        <rFont val="GHEA Grapalat"/>
      </rPr>
      <t>=0,0096մ</t>
    </r>
    <r>
      <rPr>
        <vertAlign val="superscript"/>
        <sz val="12"/>
        <rFont val="GHEA Grapalat"/>
      </rPr>
      <t>2</t>
    </r>
    <r>
      <rPr>
        <sz val="12"/>
        <rFont val="GHEA Grapalat"/>
      </rPr>
      <t>,</t>
    </r>
    <r>
      <rPr>
        <vertAlign val="superscript"/>
        <sz val="12"/>
        <rFont val="GHEA Grapalat"/>
      </rPr>
      <t xml:space="preserve"> </t>
    </r>
    <r>
      <rPr>
        <sz val="12"/>
        <rFont val="GHEA Grapalat"/>
      </rPr>
      <t>n</t>
    </r>
    <r>
      <rPr>
        <vertAlign val="subscript"/>
        <sz val="12"/>
        <rFont val="GHEA Grapalat"/>
      </rPr>
      <t>1</t>
    </r>
    <r>
      <rPr>
        <sz val="12"/>
        <rFont val="GHEA Grapalat"/>
      </rPr>
      <t>=1հատ)
(թիթեղ 8մմ S</t>
    </r>
    <r>
      <rPr>
        <vertAlign val="subscript"/>
        <sz val="12"/>
        <rFont val="GHEA Grapalat"/>
      </rPr>
      <t>2</t>
    </r>
    <r>
      <rPr>
        <sz val="12"/>
        <rFont val="GHEA Grapalat"/>
      </rPr>
      <t>=0,0128մ</t>
    </r>
    <r>
      <rPr>
        <vertAlign val="superscript"/>
        <sz val="12"/>
        <rFont val="GHEA Grapalat"/>
      </rPr>
      <t>2</t>
    </r>
    <r>
      <rPr>
        <sz val="12"/>
        <rFont val="GHEA Grapalat"/>
      </rPr>
      <t>, n</t>
    </r>
    <r>
      <rPr>
        <vertAlign val="subscript"/>
        <sz val="12"/>
        <rFont val="GHEA Grapalat"/>
      </rPr>
      <t>2</t>
    </r>
    <r>
      <rPr>
        <sz val="12"/>
        <rFont val="GHEA Grapalat"/>
      </rPr>
      <t>=2հատ)</t>
    </r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</si>
  <si>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</si>
  <si>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</si>
  <si>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бетон                                                                                                                  </t>
  </si>
  <si>
    <t>բետոն</t>
  </si>
  <si>
    <r>
      <t>м</t>
    </r>
    <r>
      <rPr>
        <vertAlign val="superscript"/>
        <sz val="12"/>
        <rFont val="GHEA Grapalat"/>
      </rPr>
      <t>2</t>
    </r>
  </si>
  <si>
    <r>
      <t xml:space="preserve"> մ</t>
    </r>
    <r>
      <rPr>
        <vertAlign val="superscript"/>
        <sz val="12"/>
        <rFont val="GHEA Grapalat"/>
      </rPr>
      <t>2</t>
    </r>
  </si>
  <si>
    <t>Обратная засыпка</t>
  </si>
  <si>
    <t xml:space="preserve">Հետադարձ լիցք   </t>
  </si>
  <si>
    <t xml:space="preserve">вручную (10eIV (9.6))                                                               </t>
  </si>
  <si>
    <t>ձեռքի աշխատանքով (10eIV (9.6))</t>
  </si>
  <si>
    <t xml:space="preserve">XII. Установка мет. трубы dнар. =273мм </t>
  </si>
  <si>
    <t>XII. Մետաղական dարտ=273մմ խողովակների տեղադրում</t>
  </si>
  <si>
    <r>
      <t>Разработка 9.6(9-IV)       
 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расстояние 2,0км.</t>
    </r>
  </si>
  <si>
    <r>
      <t>Հող. աշխատանքներ 9.6(9-IV)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2,0կմ  հեռ. վրա </t>
    </r>
  </si>
  <si>
    <r>
      <t>Разработка9.6(9-IV)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</si>
  <si>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r>
      <t>Հող. աշխատանքներ 9.6(9-IV)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</si>
  <si>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t>Гравийно-песчаная подготовка
h=10 см</t>
  </si>
  <si>
    <t>Ավազակոպճային նախապ.  h=10սմ</t>
  </si>
  <si>
    <r>
      <t xml:space="preserve"> մ</t>
    </r>
    <r>
      <rPr>
        <vertAlign val="superscript"/>
        <sz val="12"/>
        <rFont val="GHEA Grapalat"/>
      </rPr>
      <t>3</t>
    </r>
  </si>
  <si>
    <t>Устройство колодца из монолитного бетона   B 20, F100</t>
  </si>
  <si>
    <t>Ջրհորի կառուցում միաձույլ բետոնից              B 20, F100</t>
  </si>
  <si>
    <t>Установка мет. трубы dнар.=108мм, 
1 п.м. 39.9, толщина стенки - 6 мм</t>
  </si>
  <si>
    <t>Մետաղական dարտ=273 մմ խողովակի տեղադրում 1գծմ=39.9կգ, պատի հաստ. 6մմ</t>
  </si>
  <si>
    <t>Обмазочная  гидроизоляция 2 слоями горячего битума</t>
  </si>
  <si>
    <t>труба dнар.=108мм</t>
  </si>
  <si>
    <t>խողովակ dարտ=108մմ</t>
  </si>
  <si>
    <t xml:space="preserve">բետոն                                                                                                                 </t>
  </si>
  <si>
    <t xml:space="preserve">Հետադարձ լիցք  </t>
  </si>
  <si>
    <t xml:space="preserve">бульдозером (10е-IV(9.6))                                                           </t>
  </si>
  <si>
    <t>բուլդոզերով 9.6(9-IV)</t>
  </si>
  <si>
    <t xml:space="preserve">вручную (10е-IV(9.6))                                                   </t>
  </si>
  <si>
    <t>ձեռքի աշխատանքով9.6(9-IV)</t>
  </si>
  <si>
    <t xml:space="preserve">Հող. աշխատանքներ 9.6(9-IV)
կարգի բնահողում փոսորակների փորման  համար էքս.1,0մ3 շ.տ. բարձում  ա/ի և տեղափ. լցակույտ 2կմ  հեռ. վրա </t>
  </si>
  <si>
    <t>Разработка 9.6(9-IV)
 кат. грунта в котловане экс. 1,0м3 ковш, погрузка на а/с и перевозка в отвал на расстояние 2,0км.</t>
  </si>
  <si>
    <t>Разработка 9.6(9-IV)
кат. грунта в котловане экс. 1,0м3 ковш, с боковым накоплением для обратной засыпки</t>
  </si>
  <si>
    <t>Հող. աշխատանքներ 9.6(9-IV)
կարգի բնահողում  փոսորակների փորման  համար էքս.1,0մ3 կողքի վրա կուտակելով հետադարձ լիցքի համար</t>
  </si>
  <si>
    <t>349</t>
  </si>
  <si>
    <t>284</t>
  </si>
  <si>
    <t>песчан. а/д h=3см</t>
  </si>
  <si>
    <t>ավազային ա/բ  հ=3սմ</t>
  </si>
  <si>
    <t>Гр. песчаное основание h= 12 см</t>
  </si>
  <si>
    <t>ավազա-կոպճային հիմք h=12սմ</t>
  </si>
  <si>
    <t>134.4</t>
  </si>
  <si>
    <r>
      <t>Установка  новых сборных бет. бордюров 15х30см
- монолитный бетон B -15 1п.м-0.055м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
- гр. песчаный слой h=5см- 0,0175м</t>
    </r>
    <r>
      <rPr>
        <vertAlign val="superscript"/>
        <sz val="14"/>
        <rFont val="GHEA Grapalat"/>
      </rPr>
      <t>3</t>
    </r>
  </si>
  <si>
    <r>
      <t>Նոր հավաքովի բետոնե 15x30սմ եզրաքարերի տեղադրում
- միաձույլ բետոն B-15 1գծմ-0.055մ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
– ավազակոպճային շերտ h=5սմ- 0,0175մ</t>
    </r>
    <r>
      <rPr>
        <vertAlign val="superscript"/>
        <sz val="14"/>
        <rFont val="GHEA Grapalat"/>
      </rPr>
      <t>3</t>
    </r>
  </si>
  <si>
    <r>
      <t>Установка cб. бет.версты (8х20)см 
ГОСТ 13015-2012
- монолитный бетон B -15 1п.м-0.048м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
- песч слое h=5см, 1п.м-0.014м</t>
    </r>
    <r>
      <rPr>
        <vertAlign val="superscript"/>
        <sz val="14"/>
        <rFont val="GHEA Grapalat"/>
      </rPr>
      <t>3</t>
    </r>
  </si>
  <si>
    <r>
      <t>Հավաքովի   բետոնե եզրաշարի տեղադրում 8x20սմ   
ԳՕՍՏ 13015-2012
- միաձույլ բետոն B-15 1գծմ-0.048մ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
- ավազակոպճային շերտ h=5սմ, 1գծմ- 0,014մ</t>
    </r>
    <r>
      <rPr>
        <vertAlign val="superscript"/>
        <sz val="14"/>
        <rFont val="GHEA Grapalat"/>
      </rPr>
      <t>3</t>
    </r>
  </si>
  <si>
    <r>
      <t>Для устройства пандусов установка ограничений сб. бет. верст 8х20см 
- монолитный бетон B -15 1п.м-0,048м</t>
    </r>
    <r>
      <rPr>
        <vertAlign val="superscript"/>
        <sz val="14"/>
        <rFont val="GHEA Grapalat"/>
      </rPr>
      <t>3</t>
    </r>
    <r>
      <rPr>
        <sz val="14"/>
        <rFont val="GHEA Grapalat"/>
      </rPr>
      <t xml:space="preserve"> 
- гр. песчаный слой h=5см-0,014м</t>
    </r>
    <r>
      <rPr>
        <vertAlign val="superscript"/>
        <sz val="14"/>
        <rFont val="GHEA Grapalat"/>
      </rPr>
      <t>3</t>
    </r>
  </si>
  <si>
    <r>
      <t>Թեքահարթակների կառուցման համար եզրափակիչ հավաքովի բետոնե 8x20սմ եզրաշարի տեղադրում
- միաձույլ բետոն B-15 1գծմ-0,048մ</t>
    </r>
    <r>
      <rPr>
        <vertAlign val="superscript"/>
        <sz val="14"/>
        <rFont val="GHEA Grapalat"/>
      </rPr>
      <t>2</t>
    </r>
    <r>
      <rPr>
        <sz val="14"/>
        <rFont val="GHEA Grapalat"/>
      </rPr>
      <t xml:space="preserve">
– ավազակոպճային շերտ h=5սմ-0,014մ</t>
    </r>
    <r>
      <rPr>
        <vertAlign val="superscript"/>
        <sz val="14"/>
        <rFont val="GHEA Grapalat"/>
      </rPr>
      <t>3</t>
    </r>
  </si>
  <si>
    <t>1.05</t>
  </si>
  <si>
    <t>Установка мет. трубы dнар. =530 мм</t>
  </si>
  <si>
    <t>Մետաղական dարտ=530մմ խողովակների տեղադրում</t>
  </si>
  <si>
    <r>
      <t>Разработка 10е-IV(9.6)        
 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расстояние 2,0км.</t>
    </r>
  </si>
  <si>
    <r>
      <t>Հող. աշխատանքներ 10е-IV(9 .6)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2,0կմ  հեռ. վրա </t>
    </r>
  </si>
  <si>
    <r>
      <t>Разработка 10е-IV(9. 6) 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</si>
  <si>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r>
      <t>Հող. աշխատանքներ 10е-IV(9 .6)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</si>
  <si>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t>Մետաղական Սահափականների  պատրաստում և տեղադրում ջրհորի պատին</t>
  </si>
  <si>
    <t>Установка мет. трубы dнар.=530мм, 
1 п.м. 90,29кг, толщина стенки - 7 мм</t>
  </si>
  <si>
    <t>Մետաղական dարտ= 530 մմ խողովակի տեղադրում 1գծմ=90.29կգ, պատի հաստ. 7մմ</t>
  </si>
  <si>
    <t>труба dнар.=530мм</t>
  </si>
  <si>
    <t>խողովակ dարտ= 530 մմ</t>
  </si>
  <si>
    <t>բուլդոզերով (10е-IV(9 .6)</t>
  </si>
  <si>
    <t>Демонтаж сущ. мет. трубы d=530мм. Возврат владельцу</t>
  </si>
  <si>
    <t>Գոյություն ունեցող d=530մմ մետ. խողովակի ապամոնտաժում    վերադարձ սեփականատիրոջը</t>
  </si>
  <si>
    <t>Составил / Կազմեց                                             Д.Карташян / Դ.Քարտաշյան</t>
  </si>
  <si>
    <t xml:space="preserve"> Հայաստանի Հանրապետության Արմավիրի մարզի Արմավիր համայնքի Լենուղի գյուղի 10 փողոցի կառուցում 
                 Строительство улицы 10 села Ленуги муниципалитет Армавир область Армавир РА</t>
  </si>
  <si>
    <t>Стимость 
единицы
Միավորի
արժեքը</t>
  </si>
  <si>
    <t>Итого
Ընդամենը
(тысяча драм/
հազար դրամ)</t>
  </si>
  <si>
    <t>90</t>
  </si>
  <si>
    <t>60</t>
  </si>
  <si>
    <r>
      <t>մ</t>
    </r>
    <r>
      <rPr>
        <vertAlign val="superscript"/>
        <sz val="12"/>
        <rFont val="GHEA Grapalat"/>
      </rPr>
      <t xml:space="preserve"> 3                     </t>
    </r>
  </si>
  <si>
    <r>
      <t>մ</t>
    </r>
    <r>
      <rPr>
        <vertAlign val="superscript"/>
        <sz val="12"/>
        <rFont val="GHEA Grapalat"/>
      </rPr>
      <t xml:space="preserve">2         </t>
    </r>
  </si>
  <si>
    <r>
      <t>մ</t>
    </r>
    <r>
      <rPr>
        <vertAlign val="superscript"/>
        <sz val="12"/>
        <rFont val="GHEA Grapalat"/>
      </rPr>
      <t>2</t>
    </r>
  </si>
  <si>
    <t xml:space="preserve">Խճավազային հիմքի (C-5) մակերեսի մշակումը բիտումային էմուլսիայով
</t>
  </si>
  <si>
    <r>
      <t>Обработка поверхности щебеночо песчанное основания (C-5) бит. эмулс. 1м</t>
    </r>
    <r>
      <rPr>
        <vertAlign val="superscript"/>
        <sz val="14"/>
        <rFont val="GHEA Grapalat"/>
      </rPr>
      <t>2</t>
    </r>
    <r>
      <rPr>
        <sz val="14"/>
        <rFont val="GHEA Grapalat"/>
      </rPr>
      <t xml:space="preserve">-0,6л </t>
    </r>
  </si>
  <si>
    <r>
      <t>КС-10-9 հավաքովի ե/բ պատի  օղակի տեղադրում V=0,24մ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P=0,6տ ամր,պարուն. Ac 500= 23,583կգ/մ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B15, Ցեմենտավազային շաղախ, Խիճ 20 սմ</t>
    </r>
  </si>
  <si>
    <r>
      <t>Ж/б кольцо стеновое КС-10-9  V=0.24 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P=0,6т,   арматура Ac500=23,583кг/м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,  B15, Цементно-песчаный раствор, Щебень 20 см </t>
    </r>
  </si>
  <si>
    <t>33.2</t>
  </si>
  <si>
    <t>Ընդամենը</t>
  </si>
  <si>
    <t xml:space="preserve">ԾԱՎԱԼԱԹԵՐԹ/ВЕДОМОСТЬ ОБЪЕМОВ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</si>
</sst>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0"/>
    <numFmt numFmtId="166" formatCode="0.000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</font>
    <font>
      <sz val="11"/>
      <name val="GHEA Grapalat"/>
    </font>
    <font>
      <b/>
      <sz val="12"/>
      <name val="GHEA Grapalat"/>
    </font>
    <font>
      <b/>
      <sz val="14"/>
      <name val="GHEA Grapalat"/>
    </font>
    <font>
      <b/>
      <sz val="13"/>
      <name val="GHEA Grapalat"/>
    </font>
    <font>
      <b/>
      <i/>
      <sz val="14"/>
      <name val="GHEA Grapalat"/>
    </font>
    <font>
      <sz val="14"/>
      <name val="GHEA Grapalat"/>
    </font>
    <font>
      <vertAlign val="superscript"/>
      <sz val="14"/>
      <name val="GHEA Grapalat"/>
    </font>
    <font>
      <b/>
      <sz val="11"/>
      <name val="GHEA Grapalat"/>
    </font>
    <font>
      <sz val="11"/>
      <color rgb="FFFF0000"/>
      <name val="GHEA Grapalat"/>
    </font>
    <font>
      <vertAlign val="superscript"/>
      <sz val="12"/>
      <name val="GHEA Grapalat"/>
    </font>
    <font>
      <sz val="12"/>
      <color indexed="8"/>
      <name val="GHEA Grapalat"/>
    </font>
    <font>
      <vertAlign val="subscript"/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i/>
      <sz val="12"/>
      <color rgb="FFFF0000"/>
      <name val="GHEA Grapalat"/>
    </font>
    <font>
      <sz val="12"/>
      <color rgb="FFFF0000"/>
      <name val="GHEA Grapalat"/>
    </font>
    <font>
      <b/>
      <i/>
      <sz val="12"/>
      <name val="GHEA Grapalat"/>
    </font>
    <font>
      <sz val="10"/>
      <name val="Baltica Cyrillic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1" fillId="0" borderId="0"/>
  </cellStyleXfs>
  <cellXfs count="8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0000000}"/>
    <cellStyle name="Обычный 2 2 2" xfId="3" xr:uid="{88A786A5-3E5C-4A42-B4FD-9A57ECB1098B}"/>
    <cellStyle name="Обычный 3" xfId="2" xr:uid="{00000000-0005-0000-0000-000002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1905000</xdr:colOff>
      <xdr:row>83</xdr:row>
      <xdr:rowOff>71437</xdr:rowOff>
    </xdr:from>
    <xdr:to>
      <xdr:col>2</xdr:col>
      <xdr:colOff>3941618</xdr:colOff>
      <xdr:row>85</xdr:row>
      <xdr:rowOff>183832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1A1E06-7063-19DB-7F16-F9EF80104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43434000"/>
          <a:ext cx="2036618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7"/>
  <sheetViews>
    <sheetView tabSelected="1" view="pageBreakPreview" zoomScale="80" zoomScaleNormal="80" zoomScaleSheetLayoutView="80" workbookViewId="0">
      <pane xSplit="7" ySplit="4" topLeftCell="H48" activePane="bottomRight" state="frozen"/>
      <selection pane="topRight" activeCell="F1" sqref="F1"/>
      <selection pane="bottomLeft" activeCell="A8" sqref="A8"/>
      <selection pane="bottomRight" sqref="A1:H1"/>
    </sheetView>
  </sheetViews>
  <sheetFormatPr defaultRowHeight="17.25" x14ac:dyDescent="0.3"/>
  <cols>
    <col min="1" max="1" width="5.7109375" style="12" customWidth="1"/>
    <col min="2" max="2" width="70" style="3" customWidth="1"/>
    <col min="3" max="3" width="82.42578125" style="3" customWidth="1"/>
    <col min="4" max="4" width="17.7109375" style="6" customWidth="1"/>
    <col min="5" max="5" width="16.42578125" style="6" customWidth="1"/>
    <col min="6" max="6" width="25" style="24" customWidth="1"/>
    <col min="7" max="7" width="20.42578125" style="3" customWidth="1"/>
    <col min="8" max="8" width="21.42578125" style="6" customWidth="1"/>
    <col min="9" max="16384" width="9.140625" style="3"/>
  </cols>
  <sheetData>
    <row r="1" spans="1:8" ht="18.75" x14ac:dyDescent="0.3">
      <c r="A1" s="81" t="s">
        <v>184</v>
      </c>
      <c r="B1" s="81"/>
      <c r="C1" s="81"/>
      <c r="D1" s="81"/>
      <c r="E1" s="81"/>
      <c r="F1" s="81"/>
      <c r="G1" s="81"/>
      <c r="H1" s="81"/>
    </row>
    <row r="2" spans="1:8" ht="6" customHeight="1" x14ac:dyDescent="0.3">
      <c r="A2" s="84"/>
      <c r="B2" s="84"/>
      <c r="C2" s="84"/>
      <c r="D2" s="84"/>
      <c r="E2" s="84"/>
      <c r="F2" s="84"/>
      <c r="G2" s="84"/>
    </row>
    <row r="3" spans="1:8" ht="84" customHeight="1" x14ac:dyDescent="0.3">
      <c r="A3" s="79" t="s">
        <v>170</v>
      </c>
      <c r="B3" s="80"/>
      <c r="C3" s="80"/>
      <c r="D3" s="80"/>
      <c r="E3" s="80"/>
      <c r="F3" s="80"/>
      <c r="G3" s="80"/>
      <c r="H3" s="80"/>
    </row>
    <row r="4" spans="1:8" s="18" customFormat="1" ht="86.25" customHeight="1" x14ac:dyDescent="0.35">
      <c r="A4" s="19" t="s">
        <v>0</v>
      </c>
      <c r="B4" s="13" t="s">
        <v>7</v>
      </c>
      <c r="C4" s="19" t="s">
        <v>9</v>
      </c>
      <c r="D4" s="19" t="s">
        <v>5</v>
      </c>
      <c r="E4" s="19" t="s">
        <v>6</v>
      </c>
      <c r="F4" s="20" t="s">
        <v>10</v>
      </c>
      <c r="G4" s="59" t="s">
        <v>171</v>
      </c>
      <c r="H4" s="60" t="s">
        <v>172</v>
      </c>
    </row>
    <row r="5" spans="1:8" ht="22.5" customHeight="1" x14ac:dyDescent="0.3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3">
        <v>6</v>
      </c>
      <c r="G5" s="22">
        <v>7</v>
      </c>
      <c r="H5" s="22">
        <v>8</v>
      </c>
    </row>
    <row r="6" spans="1:8" s="5" customFormat="1" ht="30" customHeight="1" x14ac:dyDescent="0.3">
      <c r="A6" s="13"/>
      <c r="B6" s="4" t="s">
        <v>26</v>
      </c>
      <c r="C6" s="4" t="s">
        <v>25</v>
      </c>
      <c r="D6" s="13"/>
      <c r="E6" s="13"/>
      <c r="F6" s="15"/>
      <c r="G6" s="13"/>
      <c r="H6" s="27"/>
    </row>
    <row r="7" spans="1:8" s="5" customFormat="1" ht="69.75" customHeight="1" x14ac:dyDescent="0.3">
      <c r="A7" s="13">
        <v>1</v>
      </c>
      <c r="B7" s="14" t="s">
        <v>56</v>
      </c>
      <c r="C7" s="16" t="s">
        <v>55</v>
      </c>
      <c r="D7" s="41" t="s">
        <v>98</v>
      </c>
      <c r="E7" s="27" t="s">
        <v>99</v>
      </c>
      <c r="F7" s="62" t="s">
        <v>66</v>
      </c>
      <c r="G7" s="27">
        <v>1.08</v>
      </c>
      <c r="H7" s="27">
        <f>+F7*G7</f>
        <v>75.600000000000009</v>
      </c>
    </row>
    <row r="8" spans="1:8" s="5" customFormat="1" ht="62.25" customHeight="1" x14ac:dyDescent="0.3">
      <c r="A8" s="13">
        <v>2</v>
      </c>
      <c r="B8" s="14" t="s">
        <v>57</v>
      </c>
      <c r="C8" s="16" t="s">
        <v>58</v>
      </c>
      <c r="D8" s="41" t="s">
        <v>98</v>
      </c>
      <c r="E8" s="27" t="s">
        <v>99</v>
      </c>
      <c r="F8" s="62" t="s">
        <v>65</v>
      </c>
      <c r="G8" s="27">
        <v>8.7200000000000006</v>
      </c>
      <c r="H8" s="27">
        <f t="shared" ref="H8:H12" si="0">+F8*G8</f>
        <v>104.64000000000001</v>
      </c>
    </row>
    <row r="9" spans="1:8" s="5" customFormat="1" ht="70.5" customHeight="1" x14ac:dyDescent="0.3">
      <c r="A9" s="13">
        <v>4</v>
      </c>
      <c r="B9" s="7" t="s">
        <v>60</v>
      </c>
      <c r="C9" s="8" t="s">
        <v>59</v>
      </c>
      <c r="D9" s="63" t="s">
        <v>98</v>
      </c>
      <c r="E9" s="61" t="s">
        <v>99</v>
      </c>
      <c r="F9" s="64" t="s">
        <v>67</v>
      </c>
      <c r="G9" s="27">
        <v>1.29</v>
      </c>
      <c r="H9" s="27">
        <f t="shared" si="0"/>
        <v>1548</v>
      </c>
    </row>
    <row r="10" spans="1:8" s="5" customFormat="1" ht="89.25" customHeight="1" x14ac:dyDescent="0.3">
      <c r="A10" s="13">
        <v>5</v>
      </c>
      <c r="B10" s="8" t="s">
        <v>61</v>
      </c>
      <c r="C10" s="7" t="s">
        <v>62</v>
      </c>
      <c r="D10" s="63" t="s">
        <v>98</v>
      </c>
      <c r="E10" s="61" t="s">
        <v>99</v>
      </c>
      <c r="F10" s="65" t="s">
        <v>69</v>
      </c>
      <c r="G10" s="27">
        <v>1.38</v>
      </c>
      <c r="H10" s="27">
        <f t="shared" si="0"/>
        <v>138</v>
      </c>
    </row>
    <row r="11" spans="1:8" s="5" customFormat="1" ht="73.5" customHeight="1" x14ac:dyDescent="0.3">
      <c r="A11" s="13">
        <v>6</v>
      </c>
      <c r="B11" s="8" t="s">
        <v>64</v>
      </c>
      <c r="C11" s="7" t="s">
        <v>63</v>
      </c>
      <c r="D11" s="63" t="s">
        <v>98</v>
      </c>
      <c r="E11" s="61" t="s">
        <v>99</v>
      </c>
      <c r="F11" s="65" t="s">
        <v>68</v>
      </c>
      <c r="G11" s="27">
        <v>8.7799999999999994</v>
      </c>
      <c r="H11" s="27">
        <f t="shared" si="0"/>
        <v>322.66499999999996</v>
      </c>
    </row>
    <row r="12" spans="1:8" s="5" customFormat="1" ht="70.5" customHeight="1" x14ac:dyDescent="0.3">
      <c r="A12" s="13">
        <v>7</v>
      </c>
      <c r="B12" s="14" t="s">
        <v>31</v>
      </c>
      <c r="C12" s="14" t="s">
        <v>32</v>
      </c>
      <c r="D12" s="63" t="s">
        <v>98</v>
      </c>
      <c r="E12" s="61" t="s">
        <v>99</v>
      </c>
      <c r="F12" s="27">
        <v>83.25</v>
      </c>
      <c r="G12" s="27">
        <v>1.1299999999999999</v>
      </c>
      <c r="H12" s="27">
        <f t="shared" si="0"/>
        <v>94.072499999999991</v>
      </c>
    </row>
    <row r="13" spans="1:8" s="5" customFormat="1" ht="30" customHeight="1" x14ac:dyDescent="0.3">
      <c r="A13" s="13"/>
      <c r="B13" s="4" t="s">
        <v>30</v>
      </c>
      <c r="C13" s="4" t="s">
        <v>29</v>
      </c>
      <c r="D13" s="41"/>
      <c r="E13" s="27"/>
      <c r="F13" s="62"/>
      <c r="G13" s="27"/>
      <c r="H13" s="27"/>
    </row>
    <row r="14" spans="1:8" s="5" customFormat="1" ht="87.75" customHeight="1" x14ac:dyDescent="0.3">
      <c r="A14" s="13">
        <v>1</v>
      </c>
      <c r="B14" s="16" t="s">
        <v>70</v>
      </c>
      <c r="C14" s="16" t="s">
        <v>71</v>
      </c>
      <c r="D14" s="66" t="s">
        <v>98</v>
      </c>
      <c r="E14" s="66" t="s">
        <v>175</v>
      </c>
      <c r="F14" s="27">
        <v>83.25</v>
      </c>
      <c r="G14" s="27">
        <v>1.82</v>
      </c>
      <c r="H14" s="27">
        <f>+F14*G14</f>
        <v>151.51500000000001</v>
      </c>
    </row>
    <row r="15" spans="1:8" s="5" customFormat="1" ht="49.5" customHeight="1" x14ac:dyDescent="0.3">
      <c r="A15" s="13">
        <v>2</v>
      </c>
      <c r="B15" s="16" t="s">
        <v>21</v>
      </c>
      <c r="C15" s="16" t="s">
        <v>23</v>
      </c>
      <c r="D15" s="66" t="s">
        <v>109</v>
      </c>
      <c r="E15" s="66" t="s">
        <v>176</v>
      </c>
      <c r="F15" s="27">
        <v>555</v>
      </c>
      <c r="G15" s="27">
        <v>1.1599999999999999</v>
      </c>
      <c r="H15" s="27">
        <f>+F15*G15</f>
        <v>643.79999999999995</v>
      </c>
    </row>
    <row r="16" spans="1:8" s="5" customFormat="1" ht="30" customHeight="1" x14ac:dyDescent="0.3">
      <c r="A16" s="13"/>
      <c r="B16" s="32" t="s">
        <v>40</v>
      </c>
      <c r="C16" s="33" t="s">
        <v>39</v>
      </c>
      <c r="D16" s="27"/>
      <c r="E16" s="27"/>
      <c r="F16" s="62"/>
      <c r="G16" s="27"/>
      <c r="H16" s="27"/>
    </row>
    <row r="17" spans="1:8" s="5" customFormat="1" ht="40.5" x14ac:dyDescent="0.3">
      <c r="A17" s="13">
        <v>1</v>
      </c>
      <c r="B17" s="16" t="s">
        <v>22</v>
      </c>
      <c r="C17" s="14" t="s">
        <v>24</v>
      </c>
      <c r="D17" s="41" t="s">
        <v>109</v>
      </c>
      <c r="E17" s="27" t="s">
        <v>177</v>
      </c>
      <c r="F17" s="62" t="s">
        <v>72</v>
      </c>
      <c r="G17" s="27">
        <v>5.0149999999999997</v>
      </c>
      <c r="H17" s="62">
        <f>+G17*F17</f>
        <v>16148.3</v>
      </c>
    </row>
    <row r="18" spans="1:8" s="5" customFormat="1" ht="24" customHeight="1" x14ac:dyDescent="0.3">
      <c r="A18" s="13">
        <v>2</v>
      </c>
      <c r="B18" s="16" t="s">
        <v>20</v>
      </c>
      <c r="C18" s="16" t="s">
        <v>19</v>
      </c>
      <c r="D18" s="41" t="s">
        <v>109</v>
      </c>
      <c r="E18" s="27" t="s">
        <v>177</v>
      </c>
      <c r="F18" s="62" t="s">
        <v>72</v>
      </c>
      <c r="G18" s="27">
        <v>6.8250000000000002</v>
      </c>
      <c r="H18" s="62">
        <f t="shared" ref="H18:H21" si="1">+G18*F18</f>
        <v>21976.5</v>
      </c>
    </row>
    <row r="19" spans="1:8" s="5" customFormat="1" ht="80.25" customHeight="1" x14ac:dyDescent="0.3">
      <c r="A19" s="13">
        <v>3</v>
      </c>
      <c r="B19" s="16" t="s">
        <v>74</v>
      </c>
      <c r="C19" s="16" t="s">
        <v>73</v>
      </c>
      <c r="D19" s="41" t="s">
        <v>109</v>
      </c>
      <c r="E19" s="27" t="s">
        <v>177</v>
      </c>
      <c r="F19" s="62" t="s">
        <v>72</v>
      </c>
      <c r="G19" s="27">
        <v>2.35</v>
      </c>
      <c r="H19" s="62">
        <f t="shared" si="1"/>
        <v>7567</v>
      </c>
    </row>
    <row r="20" spans="1:8" s="5" customFormat="1" ht="70.5" customHeight="1" x14ac:dyDescent="0.3">
      <c r="A20" s="13">
        <v>4</v>
      </c>
      <c r="B20" s="14" t="s">
        <v>76</v>
      </c>
      <c r="C20" s="14" t="s">
        <v>77</v>
      </c>
      <c r="D20" s="41" t="s">
        <v>109</v>
      </c>
      <c r="E20" s="27" t="s">
        <v>177</v>
      </c>
      <c r="F20" s="62" t="s">
        <v>72</v>
      </c>
      <c r="G20" s="27">
        <v>0.25</v>
      </c>
      <c r="H20" s="62">
        <f t="shared" si="1"/>
        <v>805</v>
      </c>
    </row>
    <row r="21" spans="1:8" s="5" customFormat="1" ht="28.5" customHeight="1" x14ac:dyDescent="0.3">
      <c r="A21" s="13">
        <v>5</v>
      </c>
      <c r="B21" s="14" t="s">
        <v>28</v>
      </c>
      <c r="C21" s="16" t="s">
        <v>27</v>
      </c>
      <c r="D21" s="41" t="s">
        <v>109</v>
      </c>
      <c r="E21" s="27" t="s">
        <v>177</v>
      </c>
      <c r="F21" s="62" t="s">
        <v>75</v>
      </c>
      <c r="G21" s="27">
        <v>1.1950000000000001</v>
      </c>
      <c r="H21" s="62">
        <f t="shared" si="1"/>
        <v>4672.45</v>
      </c>
    </row>
    <row r="22" spans="1:8" ht="30" customHeight="1" x14ac:dyDescent="0.3">
      <c r="A22" s="13"/>
      <c r="B22" s="4" t="s">
        <v>42</v>
      </c>
      <c r="C22" s="4" t="s">
        <v>41</v>
      </c>
      <c r="D22" s="67"/>
      <c r="E22" s="68"/>
      <c r="F22" s="69"/>
      <c r="G22" s="27"/>
      <c r="H22" s="62"/>
    </row>
    <row r="23" spans="1:8" ht="69.75" customHeight="1" x14ac:dyDescent="0.3">
      <c r="A23" s="13">
        <v>1</v>
      </c>
      <c r="B23" s="34" t="s">
        <v>82</v>
      </c>
      <c r="C23" s="14" t="s">
        <v>78</v>
      </c>
      <c r="D23" s="41" t="s">
        <v>98</v>
      </c>
      <c r="E23" s="27" t="s">
        <v>99</v>
      </c>
      <c r="F23" s="62" t="s">
        <v>81</v>
      </c>
      <c r="G23" s="27">
        <v>1.7</v>
      </c>
      <c r="H23" s="27">
        <f t="shared" ref="H23:H27" si="2">+F23*G23</f>
        <v>425</v>
      </c>
    </row>
    <row r="24" spans="1:8" s="5" customFormat="1" ht="69" customHeight="1" x14ac:dyDescent="0.3">
      <c r="A24" s="13">
        <v>3</v>
      </c>
      <c r="B24" s="35" t="s">
        <v>83</v>
      </c>
      <c r="C24" s="36" t="s">
        <v>79</v>
      </c>
      <c r="D24" s="41" t="s">
        <v>98</v>
      </c>
      <c r="E24" s="27" t="s">
        <v>99</v>
      </c>
      <c r="F24" s="62" t="s">
        <v>80</v>
      </c>
      <c r="G24" s="27">
        <v>9.1199999999999992</v>
      </c>
      <c r="H24" s="27">
        <f t="shared" si="2"/>
        <v>339.26400000000001</v>
      </c>
    </row>
    <row r="25" spans="1:8" s="31" customFormat="1" ht="54.75" customHeight="1" x14ac:dyDescent="0.3">
      <c r="A25" s="13">
        <v>5</v>
      </c>
      <c r="B25" s="16" t="s">
        <v>85</v>
      </c>
      <c r="C25" s="14" t="s">
        <v>84</v>
      </c>
      <c r="D25" s="41" t="s">
        <v>109</v>
      </c>
      <c r="E25" s="27" t="s">
        <v>177</v>
      </c>
      <c r="F25" s="62" t="s">
        <v>90</v>
      </c>
      <c r="G25" s="27">
        <v>5.0149999999999997</v>
      </c>
      <c r="H25" s="27">
        <f t="shared" si="2"/>
        <v>5939.5152499999995</v>
      </c>
    </row>
    <row r="26" spans="1:8" s="31" customFormat="1" ht="42.75" customHeight="1" x14ac:dyDescent="0.3">
      <c r="A26" s="13">
        <v>7</v>
      </c>
      <c r="B26" s="16" t="s">
        <v>87</v>
      </c>
      <c r="C26" s="14" t="s">
        <v>86</v>
      </c>
      <c r="D26" s="41" t="s">
        <v>109</v>
      </c>
      <c r="E26" s="27" t="s">
        <v>177</v>
      </c>
      <c r="F26" s="62" t="s">
        <v>91</v>
      </c>
      <c r="G26" s="27">
        <v>6.8250000000000002</v>
      </c>
      <c r="H26" s="27">
        <f t="shared" si="2"/>
        <v>7840.6965</v>
      </c>
    </row>
    <row r="27" spans="1:8" ht="49.5" customHeight="1" x14ac:dyDescent="0.3">
      <c r="A27" s="13">
        <v>8</v>
      </c>
      <c r="B27" s="16" t="s">
        <v>88</v>
      </c>
      <c r="C27" s="16" t="s">
        <v>89</v>
      </c>
      <c r="D27" s="41" t="s">
        <v>109</v>
      </c>
      <c r="E27" s="27" t="s">
        <v>177</v>
      </c>
      <c r="F27" s="62" t="s">
        <v>90</v>
      </c>
      <c r="G27" s="27">
        <v>2.2999999999999998</v>
      </c>
      <c r="H27" s="27">
        <f t="shared" si="2"/>
        <v>2724.0049999999997</v>
      </c>
    </row>
    <row r="28" spans="1:8" ht="69" customHeight="1" x14ac:dyDescent="0.3">
      <c r="A28" s="13">
        <v>9</v>
      </c>
      <c r="B28" s="14" t="s">
        <v>179</v>
      </c>
      <c r="C28" s="14" t="s">
        <v>178</v>
      </c>
      <c r="D28" s="41" t="s">
        <v>109</v>
      </c>
      <c r="E28" s="27" t="s">
        <v>177</v>
      </c>
      <c r="F28" s="62" t="s">
        <v>90</v>
      </c>
      <c r="G28" s="27">
        <v>0.3</v>
      </c>
      <c r="H28" s="27">
        <f>+F28*G28</f>
        <v>355.30499999999995</v>
      </c>
    </row>
    <row r="29" spans="1:8" s="2" customFormat="1" ht="56.25" customHeight="1" x14ac:dyDescent="0.3">
      <c r="A29" s="13"/>
      <c r="B29" s="37" t="s">
        <v>15</v>
      </c>
      <c r="C29" s="37" t="s">
        <v>16</v>
      </c>
      <c r="D29" s="65"/>
      <c r="E29" s="65"/>
      <c r="F29" s="65"/>
      <c r="G29" s="61"/>
      <c r="H29" s="61"/>
    </row>
    <row r="30" spans="1:8" s="2" customFormat="1" ht="20.25" x14ac:dyDescent="0.3">
      <c r="A30" s="13">
        <v>1</v>
      </c>
      <c r="B30" s="8" t="s">
        <v>93</v>
      </c>
      <c r="C30" s="8" t="s">
        <v>92</v>
      </c>
      <c r="D30" s="66" t="s">
        <v>17</v>
      </c>
      <c r="E30" s="65" t="s">
        <v>11</v>
      </c>
      <c r="F30" s="65" t="s">
        <v>174</v>
      </c>
      <c r="G30" s="61">
        <v>1.71</v>
      </c>
      <c r="H30" s="62">
        <f>+F30*G30</f>
        <v>102.6</v>
      </c>
    </row>
    <row r="31" spans="1:8" s="2" customFormat="1" ht="20.25" x14ac:dyDescent="0.3">
      <c r="A31" s="13"/>
      <c r="B31" s="8" t="s">
        <v>94</v>
      </c>
      <c r="C31" s="8" t="s">
        <v>95</v>
      </c>
      <c r="D31" s="66" t="s">
        <v>17</v>
      </c>
      <c r="E31" s="65" t="s">
        <v>11</v>
      </c>
      <c r="F31" s="65" t="s">
        <v>173</v>
      </c>
      <c r="G31" s="70">
        <v>19.25</v>
      </c>
      <c r="H31" s="62">
        <f>+F31*G31</f>
        <v>1732.5</v>
      </c>
    </row>
    <row r="32" spans="1:8" s="1" customFormat="1" ht="20.25" x14ac:dyDescent="0.3">
      <c r="A32" s="13"/>
      <c r="B32" s="38" t="s">
        <v>97</v>
      </c>
      <c r="C32" s="38" t="s">
        <v>96</v>
      </c>
      <c r="D32" s="71"/>
      <c r="E32" s="71"/>
      <c r="F32" s="71"/>
      <c r="G32" s="61"/>
      <c r="H32" s="61"/>
    </row>
    <row r="33" spans="1:8" s="2" customFormat="1" ht="51.75" x14ac:dyDescent="0.3">
      <c r="A33" s="17">
        <v>1</v>
      </c>
      <c r="B33" s="39" t="s">
        <v>138</v>
      </c>
      <c r="C33" s="39" t="s">
        <v>137</v>
      </c>
      <c r="D33" s="27" t="s">
        <v>98</v>
      </c>
      <c r="E33" s="27" t="s">
        <v>99</v>
      </c>
      <c r="F33" s="40">
        <v>4</v>
      </c>
      <c r="G33" s="61">
        <v>1.61</v>
      </c>
      <c r="H33" s="61">
        <f>+G33*F33</f>
        <v>6.44</v>
      </c>
    </row>
    <row r="34" spans="1:8" s="2" customFormat="1" ht="51.75" x14ac:dyDescent="0.3">
      <c r="A34" s="17">
        <v>2</v>
      </c>
      <c r="B34" s="39" t="s">
        <v>139</v>
      </c>
      <c r="C34" s="39" t="s">
        <v>140</v>
      </c>
      <c r="D34" s="27" t="s">
        <v>98</v>
      </c>
      <c r="E34" s="41" t="s">
        <v>99</v>
      </c>
      <c r="F34" s="40">
        <v>16</v>
      </c>
      <c r="G34" s="61">
        <v>0.81</v>
      </c>
      <c r="H34" s="61">
        <f t="shared" ref="H34:H41" si="3">+G34*F34</f>
        <v>12.96</v>
      </c>
    </row>
    <row r="35" spans="1:8" s="2" customFormat="1" ht="56.25" x14ac:dyDescent="0.3">
      <c r="A35" s="17">
        <v>3</v>
      </c>
      <c r="B35" s="42" t="s">
        <v>181</v>
      </c>
      <c r="C35" s="42" t="s">
        <v>180</v>
      </c>
      <c r="D35" s="43" t="s">
        <v>100</v>
      </c>
      <c r="E35" s="43" t="s">
        <v>1</v>
      </c>
      <c r="F35" s="44">
        <v>4</v>
      </c>
      <c r="G35" s="61">
        <v>69.16</v>
      </c>
      <c r="H35" s="61">
        <f t="shared" si="3"/>
        <v>276.64</v>
      </c>
    </row>
    <row r="36" spans="1:8" s="2" customFormat="1" ht="34.5" x14ac:dyDescent="0.3">
      <c r="A36" s="17">
        <v>6</v>
      </c>
      <c r="B36" s="58" t="s">
        <v>101</v>
      </c>
      <c r="C36" s="58" t="s">
        <v>102</v>
      </c>
      <c r="D36" s="27" t="s">
        <v>100</v>
      </c>
      <c r="E36" s="27" t="s">
        <v>1</v>
      </c>
      <c r="F36" s="40">
        <v>1</v>
      </c>
      <c r="G36" s="61">
        <v>326.19</v>
      </c>
      <c r="H36" s="61">
        <f t="shared" si="3"/>
        <v>326.19</v>
      </c>
    </row>
    <row r="37" spans="1:8" s="2" customFormat="1" ht="40.5" x14ac:dyDescent="0.3">
      <c r="A37" s="17">
        <v>9</v>
      </c>
      <c r="B37" s="42" t="s">
        <v>103</v>
      </c>
      <c r="C37" s="42" t="s">
        <v>104</v>
      </c>
      <c r="D37" s="27" t="s">
        <v>35</v>
      </c>
      <c r="E37" s="27" t="s">
        <v>36</v>
      </c>
      <c r="F37" s="48">
        <v>18.54</v>
      </c>
      <c r="G37" s="61">
        <v>0.81</v>
      </c>
      <c r="H37" s="61">
        <f t="shared" si="3"/>
        <v>15.0174</v>
      </c>
    </row>
    <row r="38" spans="1:8" s="2" customFormat="1" ht="20.25" x14ac:dyDescent="0.3">
      <c r="A38" s="17">
        <v>11</v>
      </c>
      <c r="B38" s="42" t="s">
        <v>105</v>
      </c>
      <c r="C38" s="46" t="s">
        <v>106</v>
      </c>
      <c r="D38" s="41"/>
      <c r="E38" s="27"/>
      <c r="F38" s="47"/>
      <c r="G38" s="61"/>
      <c r="H38" s="61"/>
    </row>
    <row r="39" spans="1:8" s="2" customFormat="1" ht="20.25" x14ac:dyDescent="0.3">
      <c r="A39" s="17">
        <v>12</v>
      </c>
      <c r="B39" s="42" t="s">
        <v>107</v>
      </c>
      <c r="C39" s="49" t="s">
        <v>108</v>
      </c>
      <c r="D39" s="27" t="s">
        <v>109</v>
      </c>
      <c r="E39" s="27" t="s">
        <v>110</v>
      </c>
      <c r="F39" s="45">
        <v>14.02</v>
      </c>
      <c r="G39" s="61">
        <v>1.41</v>
      </c>
      <c r="H39" s="61">
        <f t="shared" si="3"/>
        <v>19.768199999999997</v>
      </c>
    </row>
    <row r="40" spans="1:8" s="2" customFormat="1" ht="20.25" x14ac:dyDescent="0.3">
      <c r="A40" s="17">
        <v>13</v>
      </c>
      <c r="B40" s="42" t="s">
        <v>111</v>
      </c>
      <c r="C40" s="42" t="s">
        <v>112</v>
      </c>
      <c r="D40" s="27"/>
      <c r="E40" s="27"/>
      <c r="F40" s="45"/>
      <c r="G40" s="61"/>
      <c r="H40" s="61"/>
    </row>
    <row r="41" spans="1:8" s="2" customFormat="1" ht="20.25" x14ac:dyDescent="0.3">
      <c r="A41" s="17">
        <v>14</v>
      </c>
      <c r="B41" s="39" t="s">
        <v>113</v>
      </c>
      <c r="C41" s="39" t="s">
        <v>114</v>
      </c>
      <c r="D41" s="27" t="s">
        <v>98</v>
      </c>
      <c r="E41" s="27" t="s">
        <v>99</v>
      </c>
      <c r="F41" s="44">
        <v>16</v>
      </c>
      <c r="G41" s="61">
        <v>2.62</v>
      </c>
      <c r="H41" s="61">
        <f t="shared" si="3"/>
        <v>41.92</v>
      </c>
    </row>
    <row r="42" spans="1:8" s="2" customFormat="1" ht="32.25" customHeight="1" x14ac:dyDescent="0.3">
      <c r="A42" s="13"/>
      <c r="B42" s="52" t="s">
        <v>44</v>
      </c>
      <c r="C42" s="38" t="s">
        <v>43</v>
      </c>
      <c r="D42" s="72"/>
      <c r="E42" s="61"/>
      <c r="F42" s="64"/>
      <c r="G42" s="61"/>
      <c r="H42" s="61"/>
    </row>
    <row r="43" spans="1:8" s="2" customFormat="1" ht="99.75" customHeight="1" x14ac:dyDescent="0.3">
      <c r="A43" s="13">
        <v>2</v>
      </c>
      <c r="B43" s="7" t="s">
        <v>148</v>
      </c>
      <c r="C43" s="7" t="s">
        <v>149</v>
      </c>
      <c r="D43" s="63" t="s">
        <v>17</v>
      </c>
      <c r="E43" s="61" t="s">
        <v>11</v>
      </c>
      <c r="F43" s="64" t="s">
        <v>141</v>
      </c>
      <c r="G43" s="61">
        <v>10.42</v>
      </c>
      <c r="H43" s="61">
        <f>+F43*G43</f>
        <v>3636.58</v>
      </c>
    </row>
    <row r="44" spans="1:8" s="2" customFormat="1" ht="93" customHeight="1" x14ac:dyDescent="0.3">
      <c r="A44" s="13">
        <v>3</v>
      </c>
      <c r="B44" s="7" t="s">
        <v>150</v>
      </c>
      <c r="C44" s="7" t="s">
        <v>151</v>
      </c>
      <c r="D44" s="63" t="s">
        <v>17</v>
      </c>
      <c r="E44" s="61" t="s">
        <v>11</v>
      </c>
      <c r="F44" s="64" t="s">
        <v>141</v>
      </c>
      <c r="G44" s="61">
        <v>8.01</v>
      </c>
      <c r="H44" s="61">
        <f t="shared" ref="H44:H49" si="4">+F44*G44</f>
        <v>2795.49</v>
      </c>
    </row>
    <row r="45" spans="1:8" s="2" customFormat="1" ht="94.5" customHeight="1" x14ac:dyDescent="0.3">
      <c r="A45" s="29">
        <v>4</v>
      </c>
      <c r="B45" s="7" t="s">
        <v>152</v>
      </c>
      <c r="C45" s="7" t="s">
        <v>153</v>
      </c>
      <c r="D45" s="63" t="s">
        <v>18</v>
      </c>
      <c r="E45" s="61" t="s">
        <v>11</v>
      </c>
      <c r="F45" s="73" t="s">
        <v>54</v>
      </c>
      <c r="G45" s="74">
        <v>8.01</v>
      </c>
      <c r="H45" s="61">
        <f t="shared" si="4"/>
        <v>320.39999999999998</v>
      </c>
    </row>
    <row r="46" spans="1:8" s="2" customFormat="1" ht="36.75" customHeight="1" x14ac:dyDescent="0.3">
      <c r="A46" s="13">
        <v>5</v>
      </c>
      <c r="B46" s="7" t="s">
        <v>34</v>
      </c>
      <c r="C46" s="7" t="s">
        <v>33</v>
      </c>
      <c r="D46" s="63" t="s">
        <v>109</v>
      </c>
      <c r="E46" s="63" t="s">
        <v>177</v>
      </c>
      <c r="F46" s="64" t="s">
        <v>142</v>
      </c>
      <c r="G46" s="61">
        <v>9.1</v>
      </c>
      <c r="H46" s="61">
        <f t="shared" si="4"/>
        <v>2584.4</v>
      </c>
    </row>
    <row r="47" spans="1:8" s="2" customFormat="1" ht="40.5" x14ac:dyDescent="0.3">
      <c r="A47" s="13">
        <v>6</v>
      </c>
      <c r="B47" s="7" t="s">
        <v>38</v>
      </c>
      <c r="C47" s="7" t="s">
        <v>37</v>
      </c>
      <c r="D47" s="63" t="s">
        <v>109</v>
      </c>
      <c r="E47" s="63" t="s">
        <v>177</v>
      </c>
      <c r="F47" s="64" t="s">
        <v>142</v>
      </c>
      <c r="G47" s="61">
        <v>2.5710000000000002</v>
      </c>
      <c r="H47" s="61">
        <f t="shared" si="4"/>
        <v>730.1640000000001</v>
      </c>
    </row>
    <row r="48" spans="1:8" s="2" customFormat="1" ht="20.25" x14ac:dyDescent="0.3">
      <c r="A48" s="13"/>
      <c r="B48" s="7" t="s">
        <v>143</v>
      </c>
      <c r="C48" s="7" t="s">
        <v>144</v>
      </c>
      <c r="D48" s="63" t="s">
        <v>109</v>
      </c>
      <c r="E48" s="63" t="s">
        <v>177</v>
      </c>
      <c r="F48" s="64" t="s">
        <v>147</v>
      </c>
      <c r="G48" s="61">
        <v>4.0999999999999996</v>
      </c>
      <c r="H48" s="61">
        <f t="shared" si="4"/>
        <v>551.04</v>
      </c>
    </row>
    <row r="49" spans="1:8" s="2" customFormat="1" ht="20.25" x14ac:dyDescent="0.3">
      <c r="A49" s="13"/>
      <c r="B49" s="7" t="s">
        <v>145</v>
      </c>
      <c r="C49" s="7" t="s">
        <v>146</v>
      </c>
      <c r="D49" s="63" t="s">
        <v>109</v>
      </c>
      <c r="E49" s="63" t="s">
        <v>177</v>
      </c>
      <c r="F49" s="64" t="s">
        <v>147</v>
      </c>
      <c r="G49" s="61">
        <v>1.1950000000000001</v>
      </c>
      <c r="H49" s="61">
        <f t="shared" si="4"/>
        <v>160.608</v>
      </c>
    </row>
    <row r="50" spans="1:8" ht="24.75" customHeight="1" x14ac:dyDescent="0.3">
      <c r="A50" s="30"/>
      <c r="B50" s="19" t="s">
        <v>115</v>
      </c>
      <c r="C50" s="19" t="s">
        <v>116</v>
      </c>
      <c r="D50" s="75"/>
      <c r="E50" s="75"/>
      <c r="F50" s="68"/>
      <c r="G50" s="27"/>
      <c r="H50" s="27"/>
    </row>
    <row r="51" spans="1:8" ht="62.25" customHeight="1" x14ac:dyDescent="0.3">
      <c r="A51" s="43">
        <v>1</v>
      </c>
      <c r="B51" s="39" t="s">
        <v>117</v>
      </c>
      <c r="C51" s="39" t="s">
        <v>118</v>
      </c>
      <c r="D51" s="27" t="s">
        <v>98</v>
      </c>
      <c r="E51" s="27" t="s">
        <v>99</v>
      </c>
      <c r="F51" s="47">
        <v>12.75</v>
      </c>
      <c r="G51" s="27">
        <v>1.6</v>
      </c>
      <c r="H51" s="27">
        <f>+G51*F51</f>
        <v>20.400000000000002</v>
      </c>
    </row>
    <row r="52" spans="1:8" ht="69" customHeight="1" x14ac:dyDescent="0.3">
      <c r="A52" s="27">
        <v>2</v>
      </c>
      <c r="B52" s="39" t="s">
        <v>119</v>
      </c>
      <c r="C52" s="39" t="s">
        <v>120</v>
      </c>
      <c r="D52" s="27" t="s">
        <v>98</v>
      </c>
      <c r="E52" s="41" t="s">
        <v>99</v>
      </c>
      <c r="F52" s="47">
        <v>4.3</v>
      </c>
      <c r="G52" s="27">
        <v>0.82</v>
      </c>
      <c r="H52" s="27">
        <f t="shared" ref="H52:H61" si="5">+G52*F52</f>
        <v>3.5259999999999998</v>
      </c>
    </row>
    <row r="53" spans="1:8" s="2" customFormat="1" ht="29.25" customHeight="1" x14ac:dyDescent="0.3">
      <c r="A53" s="27">
        <v>3</v>
      </c>
      <c r="B53" s="42" t="s">
        <v>121</v>
      </c>
      <c r="C53" s="46" t="s">
        <v>122</v>
      </c>
      <c r="D53" s="27" t="s">
        <v>98</v>
      </c>
      <c r="E53" s="27" t="s">
        <v>123</v>
      </c>
      <c r="F53" s="51">
        <v>0.63900000000000001</v>
      </c>
      <c r="G53" s="61">
        <v>11.14</v>
      </c>
      <c r="H53" s="27">
        <f t="shared" si="5"/>
        <v>7.1184600000000007</v>
      </c>
    </row>
    <row r="54" spans="1:8" ht="19.5" x14ac:dyDescent="0.3">
      <c r="A54" s="43">
        <v>5</v>
      </c>
      <c r="B54" s="42" t="s">
        <v>124</v>
      </c>
      <c r="C54" s="42" t="s">
        <v>125</v>
      </c>
      <c r="D54" s="27" t="s">
        <v>98</v>
      </c>
      <c r="E54" s="27" t="s">
        <v>123</v>
      </c>
      <c r="F54" s="47">
        <v>1.8</v>
      </c>
      <c r="G54" s="27">
        <v>89.49</v>
      </c>
      <c r="H54" s="27">
        <f t="shared" si="5"/>
        <v>161.08199999999999</v>
      </c>
    </row>
    <row r="55" spans="1:8" ht="43.5" customHeight="1" x14ac:dyDescent="0.3">
      <c r="A55" s="43">
        <v>6</v>
      </c>
      <c r="B55" s="42" t="s">
        <v>126</v>
      </c>
      <c r="C55" s="46" t="s">
        <v>127</v>
      </c>
      <c r="D55" s="27" t="s">
        <v>18</v>
      </c>
      <c r="E55" s="27" t="s">
        <v>11</v>
      </c>
      <c r="F55" s="47">
        <v>51</v>
      </c>
      <c r="G55" s="27">
        <v>43.21</v>
      </c>
      <c r="H55" s="27">
        <f t="shared" si="5"/>
        <v>2203.71</v>
      </c>
    </row>
    <row r="56" spans="1:8" x14ac:dyDescent="0.3">
      <c r="A56" s="85">
        <v>8</v>
      </c>
      <c r="B56" s="42" t="s">
        <v>128</v>
      </c>
      <c r="C56" s="49" t="s">
        <v>106</v>
      </c>
      <c r="D56" s="42"/>
      <c r="E56" s="50"/>
      <c r="F56" s="47"/>
      <c r="G56" s="27"/>
      <c r="H56" s="27"/>
    </row>
    <row r="57" spans="1:8" x14ac:dyDescent="0.3">
      <c r="A57" s="85"/>
      <c r="B57" s="42" t="s">
        <v>129</v>
      </c>
      <c r="C57" s="49" t="s">
        <v>130</v>
      </c>
      <c r="D57" s="27" t="s">
        <v>18</v>
      </c>
      <c r="E57" s="27" t="s">
        <v>11</v>
      </c>
      <c r="F57" s="47">
        <v>50</v>
      </c>
      <c r="G57" s="27">
        <v>1.79</v>
      </c>
      <c r="H57" s="27">
        <f t="shared" si="5"/>
        <v>89.5</v>
      </c>
    </row>
    <row r="58" spans="1:8" ht="19.5" x14ac:dyDescent="0.3">
      <c r="A58" s="85"/>
      <c r="B58" s="42" t="s">
        <v>107</v>
      </c>
      <c r="C58" s="42" t="s">
        <v>131</v>
      </c>
      <c r="D58" s="27" t="s">
        <v>109</v>
      </c>
      <c r="E58" s="27" t="s">
        <v>110</v>
      </c>
      <c r="F58" s="47">
        <v>12</v>
      </c>
      <c r="G58" s="27">
        <v>1.37</v>
      </c>
      <c r="H58" s="27">
        <f t="shared" si="5"/>
        <v>16.440000000000001</v>
      </c>
    </row>
    <row r="59" spans="1:8" x14ac:dyDescent="0.3">
      <c r="A59" s="85">
        <v>9</v>
      </c>
      <c r="B59" s="39" t="s">
        <v>111</v>
      </c>
      <c r="C59" s="42" t="s">
        <v>132</v>
      </c>
      <c r="D59" s="27"/>
      <c r="E59" s="27"/>
      <c r="F59" s="47"/>
      <c r="G59" s="27"/>
      <c r="H59" s="27"/>
    </row>
    <row r="60" spans="1:8" ht="19.5" x14ac:dyDescent="0.3">
      <c r="A60" s="85"/>
      <c r="B60" s="39" t="s">
        <v>133</v>
      </c>
      <c r="C60" s="39" t="s">
        <v>134</v>
      </c>
      <c r="D60" s="27" t="s">
        <v>98</v>
      </c>
      <c r="E60" s="27" t="s">
        <v>123</v>
      </c>
      <c r="F60" s="47">
        <v>5.0999999999999996</v>
      </c>
      <c r="G60" s="27">
        <v>1.06</v>
      </c>
      <c r="H60" s="27">
        <f t="shared" si="5"/>
        <v>5.4059999999999997</v>
      </c>
    </row>
    <row r="61" spans="1:8" ht="33" customHeight="1" x14ac:dyDescent="0.3">
      <c r="A61" s="85"/>
      <c r="B61" s="39" t="s">
        <v>135</v>
      </c>
      <c r="C61" s="39" t="s">
        <v>136</v>
      </c>
      <c r="D61" s="27" t="s">
        <v>98</v>
      </c>
      <c r="E61" s="27" t="s">
        <v>123</v>
      </c>
      <c r="F61" s="47">
        <v>2.25</v>
      </c>
      <c r="G61" s="27">
        <v>2.62</v>
      </c>
      <c r="H61" s="27">
        <f t="shared" si="5"/>
        <v>5.8950000000000005</v>
      </c>
    </row>
    <row r="62" spans="1:8" x14ac:dyDescent="0.3">
      <c r="A62" s="43"/>
      <c r="B62" s="54" t="s">
        <v>155</v>
      </c>
      <c r="C62" s="54" t="s">
        <v>156</v>
      </c>
      <c r="D62" s="27"/>
      <c r="E62" s="27"/>
      <c r="F62" s="47"/>
      <c r="G62" s="27"/>
      <c r="H62" s="27"/>
    </row>
    <row r="63" spans="1:8" ht="54" x14ac:dyDescent="0.3">
      <c r="A63" s="43"/>
      <c r="B63" s="39" t="s">
        <v>157</v>
      </c>
      <c r="C63" s="39" t="s">
        <v>158</v>
      </c>
      <c r="D63" s="27" t="s">
        <v>98</v>
      </c>
      <c r="E63" s="55" t="s">
        <v>99</v>
      </c>
      <c r="F63" s="47">
        <v>33</v>
      </c>
      <c r="G63" s="27">
        <v>1.6180000000000001</v>
      </c>
      <c r="H63" s="27">
        <f>+G63*F63</f>
        <v>53.394000000000005</v>
      </c>
    </row>
    <row r="64" spans="1:8" ht="54" x14ac:dyDescent="0.3">
      <c r="A64" s="43"/>
      <c r="B64" s="39" t="s">
        <v>159</v>
      </c>
      <c r="C64" s="39" t="s">
        <v>160</v>
      </c>
      <c r="D64" s="27" t="s">
        <v>98</v>
      </c>
      <c r="E64" s="56" t="s">
        <v>99</v>
      </c>
      <c r="F64" s="47">
        <v>6.6</v>
      </c>
      <c r="G64" s="27">
        <v>0.82</v>
      </c>
      <c r="H64" s="27">
        <f t="shared" ref="H64:H74" si="6">+G64*F64</f>
        <v>5.411999999999999</v>
      </c>
    </row>
    <row r="65" spans="1:8" ht="34.5" x14ac:dyDescent="0.3">
      <c r="A65" s="43"/>
      <c r="B65" s="42" t="s">
        <v>121</v>
      </c>
      <c r="C65" s="46" t="s">
        <v>122</v>
      </c>
      <c r="D65" s="27" t="s">
        <v>98</v>
      </c>
      <c r="E65" s="27" t="s">
        <v>123</v>
      </c>
      <c r="F65" s="47">
        <v>1.92</v>
      </c>
      <c r="G65" s="27">
        <v>11.15</v>
      </c>
      <c r="H65" s="27">
        <f t="shared" si="6"/>
        <v>21.408000000000001</v>
      </c>
    </row>
    <row r="66" spans="1:8" ht="19.5" x14ac:dyDescent="0.3">
      <c r="A66" s="43"/>
      <c r="B66" s="42" t="s">
        <v>124</v>
      </c>
      <c r="C66" s="42" t="s">
        <v>125</v>
      </c>
      <c r="D66" s="27" t="s">
        <v>98</v>
      </c>
      <c r="E66" s="27" t="s">
        <v>123</v>
      </c>
      <c r="F66" s="47">
        <v>1.8</v>
      </c>
      <c r="G66" s="27">
        <v>89.5</v>
      </c>
      <c r="H66" s="27">
        <f t="shared" si="6"/>
        <v>161.1</v>
      </c>
    </row>
    <row r="67" spans="1:8" ht="34.5" x14ac:dyDescent="0.3">
      <c r="A67" s="43"/>
      <c r="B67" s="42"/>
      <c r="C67" s="42" t="s">
        <v>161</v>
      </c>
      <c r="D67" s="27" t="s">
        <v>35</v>
      </c>
      <c r="E67" s="27" t="s">
        <v>36</v>
      </c>
      <c r="F67" s="47">
        <v>145.488</v>
      </c>
      <c r="G67" s="27">
        <v>1.1000000000000001</v>
      </c>
      <c r="H67" s="27">
        <f t="shared" si="6"/>
        <v>160.0368</v>
      </c>
    </row>
    <row r="68" spans="1:8" ht="17.25" customHeight="1" x14ac:dyDescent="0.3">
      <c r="A68" s="43"/>
      <c r="B68" s="42" t="s">
        <v>162</v>
      </c>
      <c r="C68" s="46" t="s">
        <v>163</v>
      </c>
      <c r="D68" s="27" t="s">
        <v>18</v>
      </c>
      <c r="E68" s="27" t="s">
        <v>11</v>
      </c>
      <c r="F68" s="47">
        <v>32</v>
      </c>
      <c r="G68" s="27">
        <v>132.5</v>
      </c>
      <c r="H68" s="27">
        <f t="shared" si="6"/>
        <v>4240</v>
      </c>
    </row>
    <row r="69" spans="1:8" x14ac:dyDescent="0.3">
      <c r="A69" s="43"/>
      <c r="B69" s="42" t="s">
        <v>128</v>
      </c>
      <c r="C69" s="49" t="s">
        <v>106</v>
      </c>
      <c r="D69" s="42"/>
      <c r="E69" s="50"/>
      <c r="F69" s="47"/>
      <c r="G69" s="27"/>
      <c r="H69" s="27">
        <f t="shared" si="6"/>
        <v>0</v>
      </c>
    </row>
    <row r="70" spans="1:8" x14ac:dyDescent="0.3">
      <c r="A70" s="43"/>
      <c r="B70" s="42" t="s">
        <v>164</v>
      </c>
      <c r="C70" s="49" t="s">
        <v>165</v>
      </c>
      <c r="D70" s="27" t="s">
        <v>18</v>
      </c>
      <c r="E70" s="27" t="s">
        <v>11</v>
      </c>
      <c r="F70" s="47">
        <v>31.2</v>
      </c>
      <c r="G70" s="27">
        <v>3.5</v>
      </c>
      <c r="H70" s="27">
        <f t="shared" si="6"/>
        <v>109.2</v>
      </c>
    </row>
    <row r="71" spans="1:8" ht="19.5" x14ac:dyDescent="0.3">
      <c r="A71" s="43"/>
      <c r="B71" s="42" t="s">
        <v>107</v>
      </c>
      <c r="C71" s="42" t="s">
        <v>131</v>
      </c>
      <c r="D71" s="27" t="s">
        <v>109</v>
      </c>
      <c r="E71" s="27" t="s">
        <v>110</v>
      </c>
      <c r="F71" s="47">
        <v>12</v>
      </c>
      <c r="G71" s="27">
        <v>1.37</v>
      </c>
      <c r="H71" s="27">
        <f t="shared" si="6"/>
        <v>16.440000000000001</v>
      </c>
    </row>
    <row r="72" spans="1:8" x14ac:dyDescent="0.3">
      <c r="A72" s="43"/>
      <c r="B72" s="39" t="s">
        <v>111</v>
      </c>
      <c r="C72" s="42" t="s">
        <v>132</v>
      </c>
      <c r="D72" s="27"/>
      <c r="E72" s="27"/>
      <c r="F72" s="47"/>
      <c r="G72" s="27"/>
      <c r="H72" s="27">
        <f t="shared" si="6"/>
        <v>0</v>
      </c>
    </row>
    <row r="73" spans="1:8" ht="19.5" x14ac:dyDescent="0.3">
      <c r="A73" s="43"/>
      <c r="B73" s="57" t="s">
        <v>133</v>
      </c>
      <c r="C73" s="57" t="s">
        <v>166</v>
      </c>
      <c r="D73" s="27" t="s">
        <v>98</v>
      </c>
      <c r="E73" s="27" t="s">
        <v>123</v>
      </c>
      <c r="F73" s="47">
        <v>6.6</v>
      </c>
      <c r="G73" s="27">
        <v>1.1000000000000001</v>
      </c>
      <c r="H73" s="27">
        <f t="shared" si="6"/>
        <v>7.26</v>
      </c>
    </row>
    <row r="74" spans="1:8" ht="34.5" x14ac:dyDescent="0.3">
      <c r="A74" s="43"/>
      <c r="B74" s="42" t="s">
        <v>167</v>
      </c>
      <c r="C74" s="42" t="s">
        <v>168</v>
      </c>
      <c r="D74" s="27" t="s">
        <v>18</v>
      </c>
      <c r="E74" s="27" t="s">
        <v>11</v>
      </c>
      <c r="F74" s="47">
        <v>32</v>
      </c>
      <c r="G74" s="27">
        <v>2.85</v>
      </c>
      <c r="H74" s="27">
        <f t="shared" si="6"/>
        <v>91.2</v>
      </c>
    </row>
    <row r="75" spans="1:8" ht="31.5" customHeight="1" x14ac:dyDescent="0.3">
      <c r="A75" s="13"/>
      <c r="B75" s="4" t="s">
        <v>46</v>
      </c>
      <c r="C75" s="33" t="s">
        <v>45</v>
      </c>
      <c r="D75" s="41"/>
      <c r="E75" s="27"/>
      <c r="F75" s="27"/>
      <c r="G75" s="27"/>
      <c r="H75" s="27"/>
    </row>
    <row r="76" spans="1:8" ht="66.75" customHeight="1" x14ac:dyDescent="0.3">
      <c r="A76" s="13">
        <v>1</v>
      </c>
      <c r="B76" s="14" t="s">
        <v>52</v>
      </c>
      <c r="C76" s="14" t="s">
        <v>51</v>
      </c>
      <c r="D76" s="41" t="s">
        <v>109</v>
      </c>
      <c r="E76" s="41" t="s">
        <v>177</v>
      </c>
      <c r="F76" s="27">
        <v>101.77</v>
      </c>
      <c r="G76" s="41">
        <v>10.8</v>
      </c>
      <c r="H76" s="27">
        <f>+F76*G76</f>
        <v>1099.116</v>
      </c>
    </row>
    <row r="77" spans="1:8" ht="25.5" customHeight="1" x14ac:dyDescent="0.3">
      <c r="A77" s="13"/>
      <c r="B77" s="33" t="s">
        <v>48</v>
      </c>
      <c r="C77" s="33" t="s">
        <v>47</v>
      </c>
      <c r="D77" s="41"/>
      <c r="E77" s="27"/>
      <c r="F77" s="62"/>
      <c r="G77" s="27"/>
      <c r="H77" s="27"/>
    </row>
    <row r="78" spans="1:8" ht="47.25" customHeight="1" x14ac:dyDescent="0.3">
      <c r="A78" s="13">
        <v>1</v>
      </c>
      <c r="B78" s="14" t="s">
        <v>50</v>
      </c>
      <c r="C78" s="14" t="s">
        <v>49</v>
      </c>
      <c r="D78" s="41" t="s">
        <v>4</v>
      </c>
      <c r="E78" s="41" t="s">
        <v>1</v>
      </c>
      <c r="F78" s="62" t="s">
        <v>53</v>
      </c>
      <c r="G78" s="27">
        <v>9.7880000000000003</v>
      </c>
      <c r="H78" s="62">
        <f>+G78*F78</f>
        <v>97.88</v>
      </c>
    </row>
    <row r="79" spans="1:8" ht="31.5" customHeight="1" x14ac:dyDescent="0.3">
      <c r="A79" s="13">
        <v>2</v>
      </c>
      <c r="B79" s="14" t="s">
        <v>14</v>
      </c>
      <c r="C79" s="14" t="s">
        <v>12</v>
      </c>
      <c r="D79" s="41" t="s">
        <v>4</v>
      </c>
      <c r="E79" s="41" t="s">
        <v>1</v>
      </c>
      <c r="F79" s="62" t="s">
        <v>53</v>
      </c>
      <c r="G79" s="27">
        <v>25.2</v>
      </c>
      <c r="H79" s="62">
        <f t="shared" ref="H79:H81" si="7">+G79*F79</f>
        <v>252</v>
      </c>
    </row>
    <row r="80" spans="1:8" ht="31.5" customHeight="1" x14ac:dyDescent="0.3">
      <c r="A80" s="13">
        <v>9</v>
      </c>
      <c r="B80" s="53" t="s">
        <v>8</v>
      </c>
      <c r="C80" s="53" t="s">
        <v>13</v>
      </c>
      <c r="D80" s="27" t="s">
        <v>18</v>
      </c>
      <c r="E80" s="27" t="s">
        <v>11</v>
      </c>
      <c r="F80" s="62" t="s">
        <v>182</v>
      </c>
      <c r="G80" s="27">
        <v>3.3</v>
      </c>
      <c r="H80" s="62">
        <f t="shared" si="7"/>
        <v>109.56</v>
      </c>
    </row>
    <row r="81" spans="1:8" ht="31.5" customHeight="1" x14ac:dyDescent="0.3">
      <c r="A81" s="13">
        <v>10</v>
      </c>
      <c r="B81" s="53" t="s">
        <v>2</v>
      </c>
      <c r="C81" s="53" t="s">
        <v>3</v>
      </c>
      <c r="D81" s="41" t="s">
        <v>98</v>
      </c>
      <c r="E81" s="27" t="s">
        <v>99</v>
      </c>
      <c r="F81" s="62" t="s">
        <v>154</v>
      </c>
      <c r="G81" s="27">
        <v>53.7</v>
      </c>
      <c r="H81" s="62">
        <f t="shared" si="7"/>
        <v>56.385000000000005</v>
      </c>
    </row>
    <row r="82" spans="1:8" ht="21" customHeight="1" x14ac:dyDescent="0.3">
      <c r="A82" s="82" t="s">
        <v>183</v>
      </c>
      <c r="B82" s="83"/>
      <c r="C82" s="30"/>
      <c r="D82" s="30"/>
      <c r="E82" s="30"/>
      <c r="F82" s="62"/>
      <c r="G82" s="30"/>
      <c r="H82" s="76">
        <f>SUM(H7:H81)</f>
        <v>94177.515109999978</v>
      </c>
    </row>
    <row r="83" spans="1:8" ht="21" customHeight="1" x14ac:dyDescent="0.3">
      <c r="A83" s="3"/>
      <c r="C83" s="9"/>
      <c r="D83" s="10"/>
      <c r="E83" s="10"/>
      <c r="F83" s="11"/>
      <c r="G83" s="9"/>
    </row>
    <row r="84" spans="1:8" ht="21" customHeight="1" x14ac:dyDescent="0.3">
      <c r="A84" s="3"/>
      <c r="C84" s="9"/>
      <c r="D84" s="10"/>
      <c r="E84" s="10"/>
      <c r="F84" s="11"/>
      <c r="G84" s="77"/>
    </row>
    <row r="85" spans="1:8" s="25" customFormat="1" ht="27.75" customHeight="1" x14ac:dyDescent="0.25">
      <c r="C85" s="78" t="s">
        <v>169</v>
      </c>
      <c r="D85" s="78"/>
      <c r="E85" s="78"/>
      <c r="F85" s="78"/>
      <c r="G85" s="78"/>
    </row>
    <row r="86" spans="1:8" s="25" customFormat="1" ht="27.75" customHeight="1" x14ac:dyDescent="0.25">
      <c r="C86" s="28"/>
      <c r="D86" s="28"/>
      <c r="E86" s="28"/>
      <c r="F86" s="28"/>
      <c r="G86" s="28"/>
    </row>
    <row r="87" spans="1:8" s="6" customFormat="1" ht="30.75" customHeight="1" x14ac:dyDescent="0.25">
      <c r="C87" s="78"/>
      <c r="D87" s="78"/>
      <c r="F87" s="26"/>
    </row>
    <row r="88" spans="1:8" ht="30.75" customHeight="1" x14ac:dyDescent="0.3">
      <c r="A88" s="3"/>
      <c r="C88" s="9"/>
      <c r="D88" s="10"/>
      <c r="E88" s="10"/>
      <c r="F88" s="11"/>
      <c r="G88" s="9"/>
    </row>
    <row r="89" spans="1:8" ht="20.100000000000001" customHeight="1" x14ac:dyDescent="0.3"/>
    <row r="90" spans="1:8" ht="20.100000000000001" customHeight="1" x14ac:dyDescent="0.3"/>
    <row r="91" spans="1:8" ht="20.100000000000001" customHeight="1" x14ac:dyDescent="0.3"/>
    <row r="92" spans="1:8" ht="21.75" customHeight="1" x14ac:dyDescent="0.3"/>
    <row r="93" spans="1:8" ht="20.100000000000001" customHeight="1" x14ac:dyDescent="0.3"/>
    <row r="94" spans="1:8" ht="20.100000000000001" customHeight="1" x14ac:dyDescent="0.3"/>
    <row r="95" spans="1:8" ht="20.100000000000001" customHeight="1" x14ac:dyDescent="0.3"/>
    <row r="96" spans="1:8" ht="20.100000000000001" customHeight="1" x14ac:dyDescent="0.3"/>
    <row r="97" ht="20.100000000000001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20.100000000000001" customHeight="1" x14ac:dyDescent="0.3"/>
    <row r="102" ht="20.100000000000001" customHeight="1" x14ac:dyDescent="0.3"/>
    <row r="103" ht="20.100000000000001" customHeight="1" x14ac:dyDescent="0.3"/>
    <row r="104" ht="20.100000000000001" customHeight="1" x14ac:dyDescent="0.3"/>
    <row r="105" ht="20.100000000000001" customHeight="1" x14ac:dyDescent="0.3"/>
    <row r="106" ht="20.100000000000001" customHeight="1" x14ac:dyDescent="0.3"/>
    <row r="107" ht="20.100000000000001" customHeight="1" x14ac:dyDescent="0.3"/>
    <row r="108" ht="20.100000000000001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  <row r="180" ht="20.100000000000001" customHeight="1" x14ac:dyDescent="0.3"/>
    <row r="181" ht="20.100000000000001" customHeight="1" x14ac:dyDescent="0.3"/>
    <row r="182" ht="20.100000000000001" customHeight="1" x14ac:dyDescent="0.3"/>
    <row r="183" ht="20.100000000000001" customHeight="1" x14ac:dyDescent="0.3"/>
    <row r="184" ht="20.100000000000001" customHeight="1" x14ac:dyDescent="0.3"/>
    <row r="185" ht="20.100000000000001" customHeight="1" x14ac:dyDescent="0.3"/>
    <row r="186" ht="20.100000000000001" customHeight="1" x14ac:dyDescent="0.3"/>
    <row r="187" ht="20.100000000000001" customHeight="1" x14ac:dyDescent="0.3"/>
    <row r="188" ht="20.100000000000001" customHeight="1" x14ac:dyDescent="0.3"/>
    <row r="189" ht="20.100000000000001" customHeight="1" x14ac:dyDescent="0.3"/>
    <row r="190" ht="20.100000000000001" customHeight="1" x14ac:dyDescent="0.3"/>
    <row r="191" ht="20.100000000000001" customHeight="1" x14ac:dyDescent="0.3"/>
    <row r="192" ht="20.100000000000001" customHeight="1" x14ac:dyDescent="0.3"/>
    <row r="193" ht="20.100000000000001" customHeight="1" x14ac:dyDescent="0.3"/>
    <row r="194" ht="20.100000000000001" customHeight="1" x14ac:dyDescent="0.3"/>
    <row r="195" ht="20.100000000000001" customHeight="1" x14ac:dyDescent="0.3"/>
    <row r="196" ht="20.100000000000001" customHeight="1" x14ac:dyDescent="0.3"/>
    <row r="197" ht="20.100000000000001" customHeight="1" x14ac:dyDescent="0.3"/>
    <row r="198" ht="20.100000000000001" customHeight="1" x14ac:dyDescent="0.3"/>
    <row r="199" ht="20.100000000000001" customHeight="1" x14ac:dyDescent="0.3"/>
    <row r="200" ht="20.100000000000001" customHeight="1" x14ac:dyDescent="0.3"/>
    <row r="201" ht="20.100000000000001" customHeight="1" x14ac:dyDescent="0.3"/>
    <row r="202" ht="20.100000000000001" customHeight="1" x14ac:dyDescent="0.3"/>
    <row r="203" ht="20.100000000000001" customHeight="1" x14ac:dyDescent="0.3"/>
    <row r="204" ht="20.100000000000001" customHeight="1" x14ac:dyDescent="0.3"/>
    <row r="205" ht="20.100000000000001" customHeight="1" x14ac:dyDescent="0.3"/>
    <row r="206" ht="20.100000000000001" customHeight="1" x14ac:dyDescent="0.3"/>
    <row r="207" ht="20.100000000000001" customHeight="1" x14ac:dyDescent="0.3"/>
    <row r="208" ht="20.100000000000001" customHeight="1" x14ac:dyDescent="0.3"/>
    <row r="209" ht="20.100000000000001" customHeight="1" x14ac:dyDescent="0.3"/>
    <row r="210" ht="20.100000000000001" customHeight="1" x14ac:dyDescent="0.3"/>
    <row r="211" ht="20.100000000000001" customHeight="1" x14ac:dyDescent="0.3"/>
    <row r="212" ht="20.100000000000001" customHeight="1" x14ac:dyDescent="0.3"/>
    <row r="213" ht="20.100000000000001" customHeight="1" x14ac:dyDescent="0.3"/>
    <row r="214" ht="20.100000000000001" customHeight="1" x14ac:dyDescent="0.3"/>
    <row r="215" ht="20.100000000000001" customHeight="1" x14ac:dyDescent="0.3"/>
    <row r="216" ht="20.100000000000001" customHeight="1" x14ac:dyDescent="0.3"/>
    <row r="217" ht="20.100000000000001" customHeight="1" x14ac:dyDescent="0.3"/>
    <row r="218" ht="20.100000000000001" customHeight="1" x14ac:dyDescent="0.3"/>
    <row r="219" ht="20.100000000000001" customHeight="1" x14ac:dyDescent="0.3"/>
    <row r="220" ht="20.100000000000001" customHeight="1" x14ac:dyDescent="0.3"/>
    <row r="221" ht="20.100000000000001" customHeight="1" x14ac:dyDescent="0.3"/>
    <row r="222" ht="20.100000000000001" customHeight="1" x14ac:dyDescent="0.3"/>
    <row r="223" ht="20.100000000000001" customHeight="1" x14ac:dyDescent="0.3"/>
    <row r="224" ht="20.100000000000001" customHeight="1" x14ac:dyDescent="0.3"/>
    <row r="225" ht="20.100000000000001" customHeight="1" x14ac:dyDescent="0.3"/>
    <row r="226" ht="20.100000000000001" customHeight="1" x14ac:dyDescent="0.3"/>
    <row r="227" ht="20.100000000000001" customHeight="1" x14ac:dyDescent="0.3"/>
    <row r="228" ht="20.100000000000001" customHeight="1" x14ac:dyDescent="0.3"/>
    <row r="229" ht="20.100000000000001" customHeight="1" x14ac:dyDescent="0.3"/>
    <row r="230" ht="20.100000000000001" customHeight="1" x14ac:dyDescent="0.3"/>
    <row r="231" ht="20.100000000000001" customHeight="1" x14ac:dyDescent="0.3"/>
    <row r="232" ht="20.100000000000001" customHeight="1" x14ac:dyDescent="0.3"/>
    <row r="233" ht="20.100000000000001" customHeight="1" x14ac:dyDescent="0.3"/>
    <row r="234" ht="20.100000000000001" customHeight="1" x14ac:dyDescent="0.3"/>
    <row r="235" ht="20.100000000000001" customHeight="1" x14ac:dyDescent="0.3"/>
    <row r="236" ht="20.100000000000001" customHeight="1" x14ac:dyDescent="0.3"/>
    <row r="237" ht="20.100000000000001" customHeight="1" x14ac:dyDescent="0.3"/>
    <row r="238" ht="20.100000000000001" customHeight="1" x14ac:dyDescent="0.3"/>
    <row r="239" ht="20.100000000000001" customHeight="1" x14ac:dyDescent="0.3"/>
    <row r="240" ht="20.100000000000001" customHeight="1" x14ac:dyDescent="0.3"/>
    <row r="241" ht="20.100000000000001" customHeight="1" x14ac:dyDescent="0.3"/>
    <row r="242" ht="20.100000000000001" customHeight="1" x14ac:dyDescent="0.3"/>
    <row r="243" ht="20.100000000000001" customHeight="1" x14ac:dyDescent="0.3"/>
    <row r="244" ht="20.100000000000001" customHeight="1" x14ac:dyDescent="0.3"/>
    <row r="245" ht="20.100000000000001" customHeight="1" x14ac:dyDescent="0.3"/>
    <row r="246" ht="20.100000000000001" customHeight="1" x14ac:dyDescent="0.3"/>
    <row r="247" ht="20.100000000000001" customHeight="1" x14ac:dyDescent="0.3"/>
    <row r="248" ht="20.100000000000001" customHeight="1" x14ac:dyDescent="0.3"/>
    <row r="249" ht="20.100000000000001" customHeight="1" x14ac:dyDescent="0.3"/>
    <row r="250" ht="20.100000000000001" customHeight="1" x14ac:dyDescent="0.3"/>
    <row r="251" ht="20.100000000000001" customHeight="1" x14ac:dyDescent="0.3"/>
    <row r="252" ht="20.100000000000001" customHeight="1" x14ac:dyDescent="0.3"/>
    <row r="253" ht="20.100000000000001" customHeight="1" x14ac:dyDescent="0.3"/>
    <row r="254" ht="20.100000000000001" customHeight="1" x14ac:dyDescent="0.3"/>
    <row r="255" ht="20.100000000000001" customHeight="1" x14ac:dyDescent="0.3"/>
    <row r="256" ht="20.100000000000001" customHeight="1" x14ac:dyDescent="0.3"/>
    <row r="257" ht="20.100000000000001" customHeight="1" x14ac:dyDescent="0.3"/>
    <row r="258" ht="20.100000000000001" customHeight="1" x14ac:dyDescent="0.3"/>
    <row r="259" ht="20.100000000000001" customHeight="1" x14ac:dyDescent="0.3"/>
    <row r="260" ht="20.100000000000001" customHeight="1" x14ac:dyDescent="0.3"/>
    <row r="261" ht="20.100000000000001" customHeight="1" x14ac:dyDescent="0.3"/>
    <row r="262" ht="20.100000000000001" customHeight="1" x14ac:dyDescent="0.3"/>
    <row r="263" ht="20.100000000000001" customHeight="1" x14ac:dyDescent="0.3"/>
    <row r="264" ht="20.100000000000001" customHeight="1" x14ac:dyDescent="0.3"/>
    <row r="265" ht="20.100000000000001" customHeight="1" x14ac:dyDescent="0.3"/>
    <row r="266" ht="20.100000000000001" customHeight="1" x14ac:dyDescent="0.3"/>
    <row r="267" ht="20.100000000000001" customHeight="1" x14ac:dyDescent="0.3"/>
    <row r="268" ht="20.100000000000001" customHeight="1" x14ac:dyDescent="0.3"/>
    <row r="269" ht="20.100000000000001" customHeight="1" x14ac:dyDescent="0.3"/>
    <row r="270" ht="20.100000000000001" customHeight="1" x14ac:dyDescent="0.3"/>
    <row r="271" ht="20.100000000000001" customHeight="1" x14ac:dyDescent="0.3"/>
    <row r="272" ht="20.100000000000001" customHeight="1" x14ac:dyDescent="0.3"/>
    <row r="273" ht="20.100000000000001" customHeight="1" x14ac:dyDescent="0.3"/>
    <row r="274" ht="20.100000000000001" customHeight="1" x14ac:dyDescent="0.3"/>
    <row r="275" ht="20.100000000000001" customHeight="1" x14ac:dyDescent="0.3"/>
    <row r="276" ht="20.100000000000001" customHeight="1" x14ac:dyDescent="0.3"/>
    <row r="277" ht="20.100000000000001" customHeight="1" x14ac:dyDescent="0.3"/>
  </sheetData>
  <mergeCells count="8">
    <mergeCell ref="C85:G85"/>
    <mergeCell ref="C87:D87"/>
    <mergeCell ref="A3:H3"/>
    <mergeCell ref="A1:H1"/>
    <mergeCell ref="A82:B82"/>
    <mergeCell ref="A2:G2"/>
    <mergeCell ref="A56:A58"/>
    <mergeCell ref="A59:A61"/>
  </mergeCells>
  <phoneticPr fontId="0" type="noConversion"/>
  <conditionalFormatting sqref="F35">
    <cfRule type="cellIs" dxfId="1" priority="2" stopIfTrue="1" operator="equal">
      <formula>0</formula>
    </cfRule>
  </conditionalFormatting>
  <conditionalFormatting sqref="F38">
    <cfRule type="cellIs" dxfId="0" priority="1" stopIfTrue="1" operator="equal">
      <formula>0</formula>
    </cfRule>
  </conditionalFormatting>
  <pageMargins left="0.23622047244094491" right="0" top="0.23622047244094491" bottom="0.11811023622047245" header="0" footer="0"/>
  <pageSetup paperSize="9" scale="52" fitToHeight="0" orientation="landscape" r:id="rId1"/>
  <rowBreaks count="3" manualBreakCount="3">
    <brk id="21" max="7" man="1"/>
    <brk id="44" max="7" man="1"/>
    <brk id="7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Davit Kartashyan</cp:lastModifiedBy>
  <cp:lastPrinted>2024-11-18T06:34:54Z</cp:lastPrinted>
  <dcterms:created xsi:type="dcterms:W3CDTF">2009-04-22T11:41:30Z</dcterms:created>
  <dcterms:modified xsi:type="dcterms:W3CDTF">2025-01-16T11:22:15Z</dcterms:modified>
</cp:coreProperties>
</file>